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E6C699E2-199C-4758-A3F0-B0AD9A15C3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67" i="1" l="1"/>
  <c r="J67" i="1"/>
  <c r="I67" i="1"/>
  <c r="H67" i="1"/>
  <c r="G67" i="1"/>
  <c r="F67" i="1"/>
  <c r="K66" i="1"/>
  <c r="J66" i="1"/>
  <c r="I66" i="1"/>
  <c r="H66" i="1"/>
  <c r="G66" i="1"/>
  <c r="F66" i="1"/>
  <c r="K65" i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<sst xmlns="http://schemas.openxmlformats.org/spreadsheetml/2006/main" count="1832" uniqueCount="249">
  <si>
    <t>3235906 - V9.7.1 - Reporte de calificaciones - 3/11/25, 23:21 - V2</t>
  </si>
  <si>
    <t>Fase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</si>
  <si>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</si>
  <si>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</si>
  <si>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</si>
  <si>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</si>
  <si>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</si>
  <si>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</si>
  <si>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</si>
  <si>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</si>
  <si>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</si>
  <si>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</si>
  <si>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</si>
  <si>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</si>
  <si>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</si>
  <si>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</si>
  <si>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</si>
  <si>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</si>
  <si>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</si>
  <si>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</si>
  <si>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</si>
  <si>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</si>
  <si>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</si>
  <si>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</si>
  <si>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</si>
  <si>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</si>
  <si>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</si>
  <si>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</si>
  <si>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</si>
  <si>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</si>
  <si>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</si>
  <si>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</si>
  <si>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</si>
  <si>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</si>
  <si>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</si>
  <si>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GA2-240202501-AA1-EV01.</t>
  </si>
  <si>
    <t>Video entrevista virtual. GA2-240202501-AA1-EV02.</t>
  </si>
  <si>
    <t>Crónica.  GA2-240202501-AA1-EV03.</t>
  </si>
  <si>
    <t>Cuestionario. GA2-240202501-AA2-EV01.</t>
  </si>
  <si>
    <t>Presentación. GA2-240202501-AA2-EV02.</t>
  </si>
  <si>
    <t>Documento escrito. GA2-240202501-AA2-EV03.</t>
  </si>
  <si>
    <t>Cuestionario.  GA3-240202501-AA1-EV01.</t>
  </si>
  <si>
    <t>Audio.  GA3-240202501-AA1-EV02.</t>
  </si>
  <si>
    <t>Foro.  GA3-240202501-AA1-EV03. calificación</t>
  </si>
  <si>
    <t>Cuestionario.  GA3-240202501-AA2-EV01.</t>
  </si>
  <si>
    <t>Audio.  GA3-240202501-AA2-EV02.</t>
  </si>
  <si>
    <t>Foro.  GA3-240202501-AA2-EV03. calificación</t>
  </si>
  <si>
    <t>Cuestionario. GA4-240202501-AA1-EV01.</t>
  </si>
  <si>
    <t>Mapa mental.  GA4-240202501-AA1-EV02.</t>
  </si>
  <si>
    <t>Blog. GA4-240202501-AA1-EV03 calificación</t>
  </si>
  <si>
    <t>Diagrama de flujo. GA5-240202501-AA1-EV01.</t>
  </si>
  <si>
    <t>Ensayo.  GA5-240202501-AA1-EV02.</t>
  </si>
  <si>
    <t>Video. GA5-240202501-AA1-EV03.</t>
  </si>
  <si>
    <t>Documento escrito. GA6-240202501-AA1-EV01.</t>
  </si>
  <si>
    <t>Video. GA6-240202501-AA1-EV02.</t>
  </si>
  <si>
    <t>Foro. GA6-240202501-AA1-EV03. calificación</t>
  </si>
  <si>
    <t>JUAN ANDRES RODRIGUEZ MONTAÑO</t>
  </si>
  <si>
    <t>juanandresrodriguesmontano@gmail.com</t>
  </si>
  <si>
    <t>1023163916cc</t>
  </si>
  <si>
    <t>A</t>
  </si>
  <si>
    <t>SC</t>
  </si>
  <si>
    <t>JOSE ALEJANDRO PEREZ BERRIO</t>
  </si>
  <si>
    <t>alejandro1003@hotmail.com</t>
  </si>
  <si>
    <t>70196038cc</t>
  </si>
  <si>
    <t>MANUELA CAÑAS LOPEZ</t>
  </si>
  <si>
    <t>manuelacanaslopez@gmail.com</t>
  </si>
  <si>
    <t>1001618425cc</t>
  </si>
  <si>
    <t>D</t>
  </si>
  <si>
    <t>CARLOS LEANDRO ZAPATA JIMENEZ</t>
  </si>
  <si>
    <t>leandro.zd@hotmail.com</t>
  </si>
  <si>
    <t>1035418853cc</t>
  </si>
  <si>
    <t>JOHN FREDY VARGAS PINEDA</t>
  </si>
  <si>
    <t>pilotmil07@hotmail.com</t>
  </si>
  <si>
    <t>82395196cc</t>
  </si>
  <si>
    <t>SANDRA MARIA SANDOVAL CARDONA</t>
  </si>
  <si>
    <t>sanmaria1986@hotmail.com</t>
  </si>
  <si>
    <t>1097388559cc</t>
  </si>
  <si>
    <t>LEONARDO MOSQUERA BENITEZ</t>
  </si>
  <si>
    <t>leonardo192205@gmail.com</t>
  </si>
  <si>
    <t>1146438415cc</t>
  </si>
  <si>
    <t>SONIA ESMERALDA BETANCOURTH SILVA</t>
  </si>
  <si>
    <t>soniaesmeralda200@gmail.com</t>
  </si>
  <si>
    <t>1112491663cc</t>
  </si>
  <si>
    <t>MARTIN ELIAS MARTINEZ CANCINO</t>
  </si>
  <si>
    <t>mmartinescancino@gmail.com</t>
  </si>
  <si>
    <t>1193558841cc</t>
  </si>
  <si>
    <t>JHOANN DAVID CORTES SANCHEZ</t>
  </si>
  <si>
    <t>davetarget2020@gmail.com</t>
  </si>
  <si>
    <t>1014248346cc</t>
  </si>
  <si>
    <t>CRISTHIAN DAVID RENDON HUERTAS</t>
  </si>
  <si>
    <t>crisrendon022@gmail.com</t>
  </si>
  <si>
    <t>1000214497cc</t>
  </si>
  <si>
    <t>LAURA BARONA SAAVEDRA</t>
  </si>
  <si>
    <t>laura.barona@uao.edu.co</t>
  </si>
  <si>
    <t>1116282715cc</t>
  </si>
  <si>
    <t>MANUEL JOSE SUAREZ GUEVARA</t>
  </si>
  <si>
    <t>manolosuarez21@gmail.com</t>
  </si>
  <si>
    <t>1088023249cc</t>
  </si>
  <si>
    <t>DAVID STEVEN HILLON</t>
  </si>
  <si>
    <t>davidstevenmosquerahillon@gmail.com</t>
  </si>
  <si>
    <t>1075320566cc</t>
  </si>
  <si>
    <t>JULIETH VALENTINA TORRES NIÑO</t>
  </si>
  <si>
    <t>valentinatorresnino4@gmail.com</t>
  </si>
  <si>
    <t>1099322241cc</t>
  </si>
  <si>
    <t>VICTOR MANUEL ORDOÑEZ RODRIGUEZ</t>
  </si>
  <si>
    <t>manuelrd96@hotmail.com</t>
  </si>
  <si>
    <t>1016087709cc</t>
  </si>
  <si>
    <t>JEFFERSON ARIEL TAPIA DIAZ</t>
  </si>
  <si>
    <t>Yefersontapia40@gmail.com</t>
  </si>
  <si>
    <t>1011099875ti</t>
  </si>
  <si>
    <t>EFRAIN INGUILAN CHARFUELAN</t>
  </si>
  <si>
    <t>inguilan.efrain@gmail.com</t>
  </si>
  <si>
    <t>13039665cc</t>
  </si>
  <si>
    <t>JUAN CAMILO ECHEVERRI MARTINEZ</t>
  </si>
  <si>
    <t>jcamilo1226@gmail.com</t>
  </si>
  <si>
    <t>1094948742cc</t>
  </si>
  <si>
    <t>ANA MARIA GOMEZ RESTREPO</t>
  </si>
  <si>
    <t>anamariagomez05@outlook.es</t>
  </si>
  <si>
    <t>1039457813cc</t>
  </si>
  <si>
    <t>ESTEBAN VALBUENA CRUZ</t>
  </si>
  <si>
    <t>estebanvalbuena2020@gmail.com</t>
  </si>
  <si>
    <t>1024505801ti</t>
  </si>
  <si>
    <t>YURANI DANIELA USUGA CARMONA</t>
  </si>
  <si>
    <t>yuraniusuga074@gmail.com</t>
  </si>
  <si>
    <t>1027963775ti</t>
  </si>
  <si>
    <t>YAMID FABIAN VILLAMIZAR ALBARRACIN</t>
  </si>
  <si>
    <t>villamizarfabian1993@gmail.com</t>
  </si>
  <si>
    <t>1090465206cc</t>
  </si>
  <si>
    <t>GREYCY GARAVITO IZQUIERDO</t>
  </si>
  <si>
    <t>garavitoizquierdog@gmail.com</t>
  </si>
  <si>
    <t>1123410304cc</t>
  </si>
  <si>
    <t>ERIK STIVEN BUSTOS ARELLANO</t>
  </si>
  <si>
    <t>erikbustos003@gmail.com</t>
  </si>
  <si>
    <t>1233497171cc</t>
  </si>
  <si>
    <t>JUAN DAVID HUERTAS RAMIREZ</t>
  </si>
  <si>
    <t>juanmoster999@gmail.com</t>
  </si>
  <si>
    <t>1074344198cc</t>
  </si>
  <si>
    <t>LEIDY VANESSA CRUZ MOSQUERA</t>
  </si>
  <si>
    <t>leidyvanessa1404@gmail.com</t>
  </si>
  <si>
    <t>1004010175cc</t>
  </si>
  <si>
    <t>BRANDON DAVID CAMARGO VELANDIA</t>
  </si>
  <si>
    <t>brandon.camargov@gmail.com</t>
  </si>
  <si>
    <t>1047051615cc</t>
  </si>
  <si>
    <t>JUAN SEBASTIAN VERGARA CASTAÑO</t>
  </si>
  <si>
    <t>juansebastianvergara134@gmail.com</t>
  </si>
  <si>
    <t>1000494130cc</t>
  </si>
  <si>
    <t>DIEGO ALEJANDRO QUEMBA BELTRAN</t>
  </si>
  <si>
    <t>alejobeltran.430@gmail.com</t>
  </si>
  <si>
    <t>1003516258cc</t>
  </si>
  <si>
    <t>DANIELA SALAZAR CRUZ</t>
  </si>
  <si>
    <t>danysalazar138@hotmail.com</t>
  </si>
  <si>
    <t>1017210723cc</t>
  </si>
  <si>
    <t>JHONATAN DAVID POLO VERGARA</t>
  </si>
  <si>
    <t>jhonatanpolo17@gmail.com</t>
  </si>
  <si>
    <t>1065985385cc</t>
  </si>
  <si>
    <t>MARIAJOSE RAMIREZ FIERRO</t>
  </si>
  <si>
    <t>ramirezfierromariajose@gmail.com</t>
  </si>
  <si>
    <t>1072747198ti</t>
  </si>
  <si>
    <t>JUAN CARLOS RICO VINASCO</t>
  </si>
  <si>
    <t>jucarivi@hotmail.com</t>
  </si>
  <si>
    <t>98595613cc</t>
  </si>
  <si>
    <t>JOHAN DAVID FORERO VARGAS</t>
  </si>
  <si>
    <t>johanfv98@gmail.com</t>
  </si>
  <si>
    <t>1019141938cc</t>
  </si>
  <si>
    <t>MANUEL ALEJANDRO RODRIGUEZ GUTIERREZ</t>
  </si>
  <si>
    <t>rodrigezgutierrezm@gmail.com</t>
  </si>
  <si>
    <t>1051474105ti</t>
  </si>
  <si>
    <t>ESTEFANIA PEÑA TAPIERO</t>
  </si>
  <si>
    <t>epena2809@gmail.com</t>
  </si>
  <si>
    <t>1019124278cc</t>
  </si>
  <si>
    <t>MANUEL FELIPE CUESTA DUQUINO</t>
  </si>
  <si>
    <t>felipe130216jg@gmail.com</t>
  </si>
  <si>
    <t>1000832639cc</t>
  </si>
  <si>
    <t>BRANDON STEVEN DELGADO PIZO</t>
  </si>
  <si>
    <t>e.cac.brandon.delgado@cali.edu.co</t>
  </si>
  <si>
    <t>1110290092cc</t>
  </si>
  <si>
    <t>JUAN DAVID PERDOMO QUIJANO</t>
  </si>
  <si>
    <t>Juandavidper@gmail.com</t>
  </si>
  <si>
    <t>1095824334cc</t>
  </si>
  <si>
    <t>JENIFFER PATRICIA ACEVEDO GIRALDO</t>
  </si>
  <si>
    <t>jeniferacevedogiraldo@gmail.com</t>
  </si>
  <si>
    <t>1152226771cc</t>
  </si>
  <si>
    <t>JUAN CAMILO VARON ACUÑA</t>
  </si>
  <si>
    <t>juancabob2009@gmail.com</t>
  </si>
  <si>
    <t>1018492033cc</t>
  </si>
  <si>
    <t>JHON ALEJANDRO BETANCURT OSORIO</t>
  </si>
  <si>
    <t>alejandrobetancurt401@gmail.com</t>
  </si>
  <si>
    <t>1070018110cc</t>
  </si>
  <si>
    <t>MIGUEL ANGEL MONTES TRESPALACIOS</t>
  </si>
  <si>
    <t>miguel2jesus1@gmail.com</t>
  </si>
  <si>
    <t>1044213565cc</t>
  </si>
  <si>
    <t>BRYAN ALEXIS BOTERO ZAPATA</t>
  </si>
  <si>
    <t>qbix1225@outlook.com</t>
  </si>
  <si>
    <t>1214715610cc</t>
  </si>
  <si>
    <t>HENRY LEONARDO TORRES TORRES</t>
  </si>
  <si>
    <t>hltt740@gmail.com</t>
  </si>
  <si>
    <t>7229741cc</t>
  </si>
  <si>
    <t>DEIVI RICHARD SERNA LUGO</t>
  </si>
  <si>
    <t>deivisernalugo@gmail.com</t>
  </si>
  <si>
    <t>80013221cc</t>
  </si>
  <si>
    <t>SEBASTIAN JIMENEZ VILLAMIZAR</t>
  </si>
  <si>
    <t>sebasjimevilla08@gmail.com</t>
  </si>
  <si>
    <t>1076740810ti</t>
  </si>
  <si>
    <t>YULIETH ALEXANDRA LOPEZ RODRIGUEZ</t>
  </si>
  <si>
    <t>yulieth.arodriguez77@gmail.com</t>
  </si>
  <si>
    <t>1069259093ti</t>
  </si>
  <si>
    <t>KAREN ALEJANDRA GONZALEZ MOJICA</t>
  </si>
  <si>
    <t>gonzaleskaren465@gmail.com</t>
  </si>
  <si>
    <t>1049372479cc</t>
  </si>
  <si>
    <t>JONATHAN TORRENEGRA MIRANDA</t>
  </si>
  <si>
    <t>jtorrenegra91@gmail.com</t>
  </si>
  <si>
    <t>1140836726cc</t>
  </si>
  <si>
    <t>JEYSSON ANDRES ARDILA MENDOZA</t>
  </si>
  <si>
    <t>jeysson0117@gmail.com</t>
  </si>
  <si>
    <t>1118576624cc</t>
  </si>
  <si>
    <t>CAMILA ANDREA PARRA OSPINA</t>
  </si>
  <si>
    <t>camilaandreaparraospina2@gmail.com</t>
  </si>
  <si>
    <t>1022390850cc</t>
  </si>
  <si>
    <t>DILAN STIVEN SALAZAR RUGE</t>
  </si>
  <si>
    <t>dilansalazar462@gmail.com</t>
  </si>
  <si>
    <t>1000462456cc</t>
  </si>
  <si>
    <t>DAVID PEÑA MACHADO</t>
  </si>
  <si>
    <t>davidpenamachado100@gmail.com</t>
  </si>
  <si>
    <t>1090333483cc</t>
  </si>
  <si>
    <t>MANUEL ALEJANDRO RODRIGUEZ GUERRERO</t>
  </si>
  <si>
    <t>droguelios@gmail.com</t>
  </si>
  <si>
    <t>1013357064cc</t>
  </si>
  <si>
    <t>Sin ingreso</t>
  </si>
  <si>
    <t>DILAN KEINNER ORTIZ HERNANDEZ</t>
  </si>
  <si>
    <t>ian18or@gmail.com</t>
  </si>
  <si>
    <t>1120839812cc</t>
  </si>
  <si>
    <t>DAVID ESTEBAN ORTEGA REVELO</t>
  </si>
  <si>
    <t>daesteban0000@gmail.com</t>
  </si>
  <si>
    <t>1113638016cc</t>
  </si>
  <si>
    <t>JHONNATAN STEVEN MURCIA ALGARRA</t>
  </si>
  <si>
    <t>Jhonnatanmurcia5@gmail.com</t>
  </si>
  <si>
    <t>1075669396cc</t>
  </si>
  <si>
    <t>JACK EFREM MEJIA MEJIA</t>
  </si>
  <si>
    <t>jack.mejia04@outlook.es</t>
  </si>
  <si>
    <t>1124039875cc</t>
  </si>
  <si>
    <t>DARWIN HERNANDO GIRALDO PARRA</t>
  </si>
  <si>
    <t>darwinhernando27@gmail.com</t>
  </si>
  <si>
    <t>1089380237cc</t>
  </si>
  <si>
    <t>ROBER GIOVANNY CORTEZ CASTILLO</t>
  </si>
  <si>
    <t>castillorober456@gmail.com</t>
  </si>
  <si>
    <t>1101752624cc</t>
  </si>
  <si>
    <t>FERNEY ANDRES BOCACHICA ROZO</t>
  </si>
  <si>
    <t>ferneyandresbocachicarozo@gmail.com</t>
  </si>
  <si>
    <t>1007423597cc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</si>
</sst>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5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  <font>
      <sz val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  <xf numFmtId="0" fontId="4" fillId="0" borderId="1" xfId="0" applyFont="1" applyBorder="1"/>
  </cellXfs>
  <cellStyles count="1">
    <cellStyle name="Normal" xfId="0" builtinId="0"/>
  </cellStyles>
  <dxfs count="20"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4025254" TargetMode="External"/><Relationship Id="rId18" Type="http://schemas.openxmlformats.org/officeDocument/2006/relationships/hyperlink" Target="https://extensiont.tuyweb.com/api/redirect?url=https%3A%2F%2Fzajuna.sena.edu.co%2Fzajuna%2Fcourse%2Fmodedit.php%3Fupdate%3D4025290" TargetMode="External"/><Relationship Id="rId26" Type="http://schemas.openxmlformats.org/officeDocument/2006/relationships/hyperlink" Target="https://extensiont.tuyweb.com/api/redirect?url=https%3A%2F%2Fzajuna.sena.edu.co%2Fzajuna%2Fmod%2Fquiz%2Fgrade.php%3Fid%3D4025197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4025256" TargetMode="External"/><Relationship Id="rId3" Type="http://schemas.openxmlformats.org/officeDocument/2006/relationships/hyperlink" Target="https://extensiont.tuyweb.com/api/redirect?url=https%3A%2F%2Fzajuna.sena.edu.co%2Fzajuna%2Fcourse%2Fmodedit.php%3Fupdate%3D4025198" TargetMode="External"/><Relationship Id="rId21" Type="http://schemas.openxmlformats.org/officeDocument/2006/relationships/hyperlink" Target="https://extensiont.tuyweb.com/api/redirect?url=https%3A%2F%2Fzajuna.sena.edu.co%2Fzajuna%2Fcourse%2Fmodedit.php%3Fupdate%3D4025307" TargetMode="External"/><Relationship Id="rId34" Type="http://schemas.openxmlformats.org/officeDocument/2006/relationships/hyperlink" Target="https://extensiont.tuyweb.com/api/redirect?url=https%3A%2F%2Fzajuna.sena.edu.co%2Fzajuna%2Fmod%2Fassign%2Fview.php%3Fid%3D4025234" TargetMode="External"/><Relationship Id="rId42" Type="http://schemas.openxmlformats.org/officeDocument/2006/relationships/hyperlink" Target="https://extensiont.tuyweb.com/api/redirect?url=https%3A%2F%2Fzajuna.sena.edu.co%2Fzajuna%2Fmod%2Fassign%2Fview.php%3Fid%3D4025290" TargetMode="External"/><Relationship Id="rId47" Type="http://schemas.openxmlformats.org/officeDocument/2006/relationships/hyperlink" Target="https://extensiont.tuyweb.com/api/redirect?url=https%3A%2F%2Fzajuna.sena.edu.co%2Fzajuna%2Fmod%2Fassign%2Fview.php%3Fid%3D4025334" TargetMode="External"/><Relationship Id="rId7" Type="http://schemas.openxmlformats.org/officeDocument/2006/relationships/hyperlink" Target="https://extensiont.tuyweb.com/api/redirect?url=https%3A%2F%2Fzajuna.sena.edu.co%2Fzajuna%2Fcourse%2Fmodedit.php%3Fupdate%3D4025231" TargetMode="External"/><Relationship Id="rId12" Type="http://schemas.openxmlformats.org/officeDocument/2006/relationships/hyperlink" Target="https://extensiont.tuyweb.com/api/redirect?url=https%3A%2F%2Fzajuna.sena.edu.co%2Fzajuna%2Fcourse%2Fmodedit.php%3Fupdate%3D4025253" TargetMode="External"/><Relationship Id="rId17" Type="http://schemas.openxmlformats.org/officeDocument/2006/relationships/hyperlink" Target="https://extensiont.tuyweb.com/api/redirect?url=https%3A%2F%2Fzajuna.sena.edu.co%2Fzajuna%2Fcourse%2Fmodedit.php%3Fupdate%3D4025289" TargetMode="External"/><Relationship Id="rId25" Type="http://schemas.openxmlformats.org/officeDocument/2006/relationships/hyperlink" Target="https://extensiont.tuyweb.com/api/redirect?url=https%3A%2F%2Fzajuna.sena.edu.co%2Fzajuna%2Fcourse%2Fmodedit.php%3Fupdate%3D4025336" TargetMode="External"/><Relationship Id="rId33" Type="http://schemas.openxmlformats.org/officeDocument/2006/relationships/hyperlink" Target="https://extensiont.tuyweb.com/api/redirect?url=https%3A%2F%2Fzajuna.sena.edu.co%2Fzajuna%2Fmod%2Fassign%2Fview.php%3Fid%3D4025233" TargetMode="External"/><Relationship Id="rId38" Type="http://schemas.openxmlformats.org/officeDocument/2006/relationships/hyperlink" Target="https://extensiont.tuyweb.com/api/redirect?url=https%3A%2F%2Fzajuna.sena.edu.co%2Fzajuna%2Fmod%2Fquiz%2Fgrade.php%3Fid%3D4025255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4025308" TargetMode="External"/><Relationship Id="rId2" Type="http://schemas.openxmlformats.org/officeDocument/2006/relationships/hyperlink" Target="https://extensiont.tuyweb.com/api/redirect?url=https%3A%2F%2Fzajuna.sena.edu.co%2Fzajuna%2Fcourse%2Fmodedit.php%3Fupdate%3D4025197" TargetMode="External"/><Relationship Id="rId16" Type="http://schemas.openxmlformats.org/officeDocument/2006/relationships/hyperlink" Target="https://extensiont.tuyweb.com/api/redirect?url=https%3A%2F%2Fzajuna.sena.edu.co%2Fzajuna%2Fcourse%2Fmodedit.php%3Fupdate%3D4025257" TargetMode="External"/><Relationship Id="rId20" Type="http://schemas.openxmlformats.org/officeDocument/2006/relationships/hyperlink" Target="https://extensiont.tuyweb.com/api/redirect?url=https%3A%2F%2Fzajuna.sena.edu.co%2Fzajuna%2Fcourse%2Fmodedit.php%3Fupdate%3D4025306" TargetMode="External"/><Relationship Id="rId29" Type="http://schemas.openxmlformats.org/officeDocument/2006/relationships/hyperlink" Target="https://extensiont.tuyweb.com/api/redirect?url=https%3A%2F%2Fzajuna.sena.edu.co%2Fzajuna%2Fmod%2Fquiz%2Fgrade.php%3Fid%3D4025229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4025289%26itemnumber%3D0" TargetMode="External"/><Relationship Id="rId1" Type="http://schemas.openxmlformats.org/officeDocument/2006/relationships/hyperlink" Target="https://extensiont.tuyweb.com/api/redirect?url=https%3A%2F%2Fzajuna.sena.edu.co%2Fzajuna%2Fcourse%2Fview.php%3Fid%3D57386" TargetMode="External"/><Relationship Id="rId6" Type="http://schemas.openxmlformats.org/officeDocument/2006/relationships/hyperlink" Target="https://extensiont.tuyweb.com/api/redirect?url=https%3A%2F%2Fzajuna.sena.edu.co%2Fzajuna%2Fcourse%2Fmodedit.php%3Fupdate%3D4025230" TargetMode="External"/><Relationship Id="rId11" Type="http://schemas.openxmlformats.org/officeDocument/2006/relationships/hyperlink" Target="https://extensiont.tuyweb.com/api/redirect?url=https%3A%2F%2Fzajuna.sena.edu.co%2Fzajuna%2Fcourse%2Fmodedit.php%3Fupdate%3D4025252" TargetMode="External"/><Relationship Id="rId24" Type="http://schemas.openxmlformats.org/officeDocument/2006/relationships/hyperlink" Target="https://extensiont.tuyweb.com/api/redirect?url=https%3A%2F%2Fzajuna.sena.edu.co%2Fzajuna%2Fcourse%2Fmodedit.php%3Fupdate%3D4025335" TargetMode="External"/><Relationship Id="rId32" Type="http://schemas.openxmlformats.org/officeDocument/2006/relationships/hyperlink" Target="https://extensiont.tuyweb.com/api/redirect?url=https%3A%2F%2Fzajuna.sena.edu.co%2Fzajuna%2Fmod%2Fquiz%2Fgrade.php%3Fid%3D4025232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4025254" TargetMode="External"/><Relationship Id="rId40" Type="http://schemas.openxmlformats.org/officeDocument/2006/relationships/hyperlink" Target="https://extensiont.tuyweb.com/api/redirect?url=https%3A%2F%2Fzajuna.sena.edu.co%2Fzajuna%2Fmod%2Fforum%2Fview.php%3Fid%3D4025257" TargetMode="External"/><Relationship Id="rId45" Type="http://schemas.openxmlformats.org/officeDocument/2006/relationships/hyperlink" Target="https://extensiont.tuyweb.com/api/redirect?url=https%3A%2F%2Fzajuna.sena.edu.co%2Fzajuna%2Fmod%2Fassign%2Fview.php%3Fid%3D4025307" TargetMode="External"/><Relationship Id="rId5" Type="http://schemas.openxmlformats.org/officeDocument/2006/relationships/hyperlink" Target="https://extensiont.tuyweb.com/api/redirect?url=https%3A%2F%2Fzajuna.sena.edu.co%2Fzajuna%2Fcourse%2Fmodedit.php%3Fupdate%3D4025229" TargetMode="External"/><Relationship Id="rId15" Type="http://schemas.openxmlformats.org/officeDocument/2006/relationships/hyperlink" Target="https://extensiont.tuyweb.com/api/redirect?url=https%3A%2F%2Fzajuna.sena.edu.co%2Fzajuna%2Fcourse%2Fmodedit.php%3Fupdate%3D4025256" TargetMode="External"/><Relationship Id="rId23" Type="http://schemas.openxmlformats.org/officeDocument/2006/relationships/hyperlink" Target="https://extensiont.tuyweb.com/api/redirect?url=https%3A%2F%2Fzajuna.sena.edu.co%2Fzajuna%2Fcourse%2Fmodedit.php%3Fupdate%3D4025334" TargetMode="External"/><Relationship Id="rId28" Type="http://schemas.openxmlformats.org/officeDocument/2006/relationships/hyperlink" Target="https://extensiont.tuyweb.com/api/redirect?url=https%3A%2F%2Fzajuna.sena.edu.co%2Fzajuna%2Fmod%2Fassign%2Fview.php%3Fid%3D4025199" TargetMode="External"/><Relationship Id="rId36" Type="http://schemas.openxmlformats.org/officeDocument/2006/relationships/hyperlink" Target="https://extensiont.tuyweb.com/api/redirect?url=https%3A%2F%2Fzajuna.sena.edu.co%2Fzajuna%2Fmod%2Fassign%2Fview.php%3Fid%3D4025253" TargetMode="External"/><Relationship Id="rId49" Type="http://schemas.openxmlformats.org/officeDocument/2006/relationships/hyperlink" Target="https://extensiont.tuyweb.com/api/redirect?url=https%3A%2F%2Fzajuna.sena.edu.co%2Fzajuna%2Fmod%2Fforum%2Fview.php%3Fid%3D4025336" TargetMode="External"/><Relationship Id="rId10" Type="http://schemas.openxmlformats.org/officeDocument/2006/relationships/hyperlink" Target="https://extensiont.tuyweb.com/api/redirect?url=https%3A%2F%2Fzajuna.sena.edu.co%2Fzajuna%2Fcourse%2Fmodedit.php%3Fupdate%3D4025234" TargetMode="External"/><Relationship Id="rId19" Type="http://schemas.openxmlformats.org/officeDocument/2006/relationships/hyperlink" Target="https://extensiont.tuyweb.com/api/redirect?url=https%3A%2F%2Fzajuna.sena.edu.co%2Fzajuna%2Fcourse%2Fmodedit.php%3Fupdate%3D4025291" TargetMode="External"/><Relationship Id="rId31" Type="http://schemas.openxmlformats.org/officeDocument/2006/relationships/hyperlink" Target="https://extensiont.tuyweb.com/api/redirect?url=https%3A%2F%2Fzajuna.sena.edu.co%2Fzajuna%2Fmod%2Fassign%2Fview.php%3Fid%3D4025231" TargetMode="External"/><Relationship Id="rId44" Type="http://schemas.openxmlformats.org/officeDocument/2006/relationships/hyperlink" Target="https://extensiont.tuyweb.com/api/redirect?url=https%3A%2F%2Fzajuna.sena.edu.co%2Fzajuna%2Fmod%2Fassign%2Fview.php%3Fid%3D4025306" TargetMode="External"/><Relationship Id="rId4" Type="http://schemas.openxmlformats.org/officeDocument/2006/relationships/hyperlink" Target="https://extensiont.tuyweb.com/api/redirect?url=https%3A%2F%2Fzajuna.sena.edu.co%2Fzajuna%2Fcourse%2Fmodedit.php%3Fupdate%3D4025199" TargetMode="External"/><Relationship Id="rId9" Type="http://schemas.openxmlformats.org/officeDocument/2006/relationships/hyperlink" Target="https://extensiont.tuyweb.com/api/redirect?url=https%3A%2F%2Fzajuna.sena.edu.co%2Fzajuna%2Fcourse%2Fmodedit.php%3Fupdate%3D4025233" TargetMode="External"/><Relationship Id="rId14" Type="http://schemas.openxmlformats.org/officeDocument/2006/relationships/hyperlink" Target="https://extensiont.tuyweb.com/api/redirect?url=https%3A%2F%2Fzajuna.sena.edu.co%2Fzajuna%2Fcourse%2Fmodedit.php%3Fupdate%3D4025255" TargetMode="External"/><Relationship Id="rId22" Type="http://schemas.openxmlformats.org/officeDocument/2006/relationships/hyperlink" Target="https://extensiont.tuyweb.com/api/redirect?url=https%3A%2F%2Fzajuna.sena.edu.co%2Fzajuna%2Fcourse%2Fmodedit.php%3Fupdate%3D4025308" TargetMode="External"/><Relationship Id="rId27" Type="http://schemas.openxmlformats.org/officeDocument/2006/relationships/hyperlink" Target="https://extensiont.tuyweb.com/api/redirect?url=https%3A%2F%2Fzajuna.sena.edu.co%2Fzajuna%2Fmod%2Fassign%2Fview.php%3Fid%3D4025198" TargetMode="External"/><Relationship Id="rId30" Type="http://schemas.openxmlformats.org/officeDocument/2006/relationships/hyperlink" Target="https://extensiont.tuyweb.com/api/redirect?url=https%3A%2F%2Fzajuna.sena.edu.co%2Fzajuna%2Fmod%2Fassign%2Fview.php%3Fid%3D4025230" TargetMode="External"/><Relationship Id="rId35" Type="http://schemas.openxmlformats.org/officeDocument/2006/relationships/hyperlink" Target="https://extensiont.tuyweb.com/api/redirect?url=https%3A%2F%2Fzajuna.sena.edu.co%2Fzajuna%2Fmod%2Fquiz%2Fgrade.php%3Fid%3D4025252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4025291" TargetMode="External"/><Relationship Id="rId48" Type="http://schemas.openxmlformats.org/officeDocument/2006/relationships/hyperlink" Target="https://extensiont.tuyweb.com/api/redirect?url=https%3A%2F%2Fzajuna.sena.edu.co%2Fzajuna%2Fmod%2Fassign%2Fview.php%3Fid%3D4025335" TargetMode="External"/><Relationship Id="rId8" Type="http://schemas.openxmlformats.org/officeDocument/2006/relationships/hyperlink" Target="https://extensiont.tuyweb.com/api/redirect?url=https%3A%2F%2Fzajuna.sena.edu.co%2Fzajuna%2Fcourse%2Fmodedit.php%3Fupdate%3D40252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7"/>
  <sheetViews>
    <sheetView tabSelected="1" zoomScale="70" zoomScaleNormal="70" workbookViewId="0">
      <pane xSplit="2" ySplit="4" topLeftCell="C5" activePane="bottomRight" state="frozen"/>
      <selection pane="topRight"/>
      <selection pane="bottomLeft"/>
      <selection pane="bottomRight" activeCell="T24" sqref="T24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10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40.799999999999997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4" t="s">
        <v>42</v>
      </c>
      <c r="W4" s="35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45960.997476851851</v>
      </c>
      <c r="E5" s="26">
        <v>45961.014016377318</v>
      </c>
      <c r="F5" s="37">
        <f t="shared" ref="F5:F36" si="0">COUNTIFS(L5:AI5, "&lt;&gt;A", L5:AI5, "&lt;&gt;D", L5:AI5, "&gt;=0", L5:AI5, "&lt;70")+COUNTIF(L5:AI5, "SN")+COUNTIF(L5:AI5, "RV")+COUNTIF(L5:AI5, "BR")+COUNTIF(L5:AI5, "*/*")</f>
        <v>0</v>
      </c>
      <c r="G5" s="37">
        <f t="shared" ref="G5:G36" si="1">COUNTIF(L5:AI5, "A")+COUNTIF(L5:AI5, "&gt;69")</f>
        <v>10</v>
      </c>
      <c r="H5" s="37">
        <f t="shared" ref="H5:H36" si="2">COUNTIF(L5:AI5, "D")+COUNTIF(L5:AI5, "&lt;70")</f>
        <v>0</v>
      </c>
      <c r="I5" s="37">
        <f t="shared" ref="I5:I36" si="3">COUNTIF(L5:AI5, "SC")</f>
        <v>14</v>
      </c>
      <c r="J5" s="37">
        <f t="shared" ref="J5:J36" si="4">COUNTA(L5:AI5)</f>
        <v>24</v>
      </c>
      <c r="K5" s="38">
        <f t="shared" ref="K5:K36" si="5">(COUNTIF(L5:AI5, "A")+COUNTIF(L5:AI5, "&gt;69"))/COUNTA(L5:AI5)</f>
        <v>0.41666666666666669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59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59</v>
      </c>
      <c r="V5" s="37" t="s">
        <v>60</v>
      </c>
      <c r="W5" s="37" t="s">
        <v>60</v>
      </c>
      <c r="X5" s="37" t="s">
        <v>60</v>
      </c>
      <c r="Y5" s="37" t="s">
        <v>60</v>
      </c>
      <c r="Z5" s="37" t="s">
        <v>60</v>
      </c>
      <c r="AA5" s="37" t="s">
        <v>60</v>
      </c>
      <c r="AB5" s="37" t="s">
        <v>60</v>
      </c>
      <c r="AC5" s="37" t="s">
        <v>60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61</v>
      </c>
      <c r="B6" s="37" t="s">
        <v>62</v>
      </c>
      <c r="C6" s="37" t="s">
        <v>63</v>
      </c>
      <c r="D6" s="26">
        <v>45964.739710648151</v>
      </c>
      <c r="E6" s="26">
        <v>45964.739710821756</v>
      </c>
      <c r="F6" s="37">
        <f t="shared" si="0"/>
        <v>0</v>
      </c>
      <c r="G6" s="37">
        <f t="shared" si="1"/>
        <v>9</v>
      </c>
      <c r="H6" s="37">
        <f t="shared" si="2"/>
        <v>0</v>
      </c>
      <c r="I6" s="37">
        <f t="shared" si="3"/>
        <v>15</v>
      </c>
      <c r="J6" s="37">
        <f t="shared" si="4"/>
        <v>24</v>
      </c>
      <c r="K6" s="38">
        <f t="shared" si="5"/>
        <v>0.375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60</v>
      </c>
      <c r="Q6" s="37" t="s">
        <v>59</v>
      </c>
      <c r="R6" s="37" t="s">
        <v>59</v>
      </c>
      <c r="S6" s="40" t="s">
        <v>59</v>
      </c>
      <c r="T6" s="37" t="s">
        <v>59</v>
      </c>
      <c r="U6" s="37" t="s">
        <v>59</v>
      </c>
      <c r="V6" s="37" t="s">
        <v>60</v>
      </c>
      <c r="W6" s="37" t="s">
        <v>60</v>
      </c>
      <c r="X6" s="37" t="s">
        <v>60</v>
      </c>
      <c r="Y6" s="37" t="s">
        <v>60</v>
      </c>
      <c r="Z6" s="37" t="s">
        <v>60</v>
      </c>
      <c r="AA6" s="37" t="s">
        <v>60</v>
      </c>
      <c r="AB6" s="37" t="s">
        <v>60</v>
      </c>
      <c r="AC6" s="37" t="s">
        <v>60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64</v>
      </c>
      <c r="B7" s="37" t="s">
        <v>65</v>
      </c>
      <c r="C7" s="37" t="s">
        <v>66</v>
      </c>
      <c r="D7" s="26">
        <v>45964.042164351849</v>
      </c>
      <c r="E7" s="26">
        <v>45964.042488599538</v>
      </c>
      <c r="F7" s="37">
        <f t="shared" si="0"/>
        <v>0</v>
      </c>
      <c r="G7" s="37">
        <f t="shared" si="1"/>
        <v>9</v>
      </c>
      <c r="H7" s="37">
        <f t="shared" si="2"/>
        <v>1</v>
      </c>
      <c r="I7" s="37">
        <f t="shared" si="3"/>
        <v>14</v>
      </c>
      <c r="J7" s="37">
        <f t="shared" si="4"/>
        <v>24</v>
      </c>
      <c r="K7" s="38">
        <f t="shared" si="5"/>
        <v>0.375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59</v>
      </c>
      <c r="Q7" s="37" t="s">
        <v>59</v>
      </c>
      <c r="R7" s="37" t="s">
        <v>59</v>
      </c>
      <c r="S7" s="37" t="s">
        <v>67</v>
      </c>
      <c r="T7" s="40" t="s">
        <v>59</v>
      </c>
      <c r="U7" s="37" t="s">
        <v>59</v>
      </c>
      <c r="V7" s="37" t="s">
        <v>60</v>
      </c>
      <c r="W7" s="37" t="s">
        <v>60</v>
      </c>
      <c r="X7" s="37" t="s">
        <v>60</v>
      </c>
      <c r="Y7" s="37" t="s">
        <v>60</v>
      </c>
      <c r="Z7" s="37" t="s">
        <v>60</v>
      </c>
      <c r="AA7" s="37" t="s">
        <v>60</v>
      </c>
      <c r="AB7" s="37" t="s">
        <v>60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68</v>
      </c>
      <c r="B8" s="37" t="s">
        <v>69</v>
      </c>
      <c r="C8" s="37" t="s">
        <v>70</v>
      </c>
      <c r="D8" s="26">
        <v>45964.454675925925</v>
      </c>
      <c r="E8" s="26">
        <v>45964.454988599537</v>
      </c>
      <c r="F8" s="37">
        <f t="shared" si="0"/>
        <v>0</v>
      </c>
      <c r="G8" s="37">
        <f t="shared" si="1"/>
        <v>9</v>
      </c>
      <c r="H8" s="37">
        <f t="shared" si="2"/>
        <v>0</v>
      </c>
      <c r="I8" s="37">
        <f t="shared" si="3"/>
        <v>15</v>
      </c>
      <c r="J8" s="37">
        <f t="shared" si="4"/>
        <v>24</v>
      </c>
      <c r="K8" s="38">
        <f t="shared" si="5"/>
        <v>0.375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59</v>
      </c>
      <c r="Q8" s="37" t="s">
        <v>59</v>
      </c>
      <c r="R8" s="37" t="s">
        <v>59</v>
      </c>
      <c r="S8" s="40" t="s">
        <v>59</v>
      </c>
      <c r="T8" s="37" t="s">
        <v>59</v>
      </c>
      <c r="U8" s="37" t="s">
        <v>60</v>
      </c>
      <c r="V8" s="37" t="s">
        <v>60</v>
      </c>
      <c r="W8" s="37" t="s">
        <v>60</v>
      </c>
      <c r="X8" s="37" t="s">
        <v>60</v>
      </c>
      <c r="Y8" s="37" t="s">
        <v>60</v>
      </c>
      <c r="Z8" s="37" t="s">
        <v>60</v>
      </c>
      <c r="AA8" s="37" t="s">
        <v>60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71</v>
      </c>
      <c r="B9" s="37" t="s">
        <v>72</v>
      </c>
      <c r="C9" s="37" t="s">
        <v>73</v>
      </c>
      <c r="D9" s="26">
        <v>45964.653171296297</v>
      </c>
      <c r="E9" s="26">
        <v>45964.653599710648</v>
      </c>
      <c r="F9" s="37">
        <f t="shared" si="0"/>
        <v>0</v>
      </c>
      <c r="G9" s="37">
        <f t="shared" si="1"/>
        <v>9</v>
      </c>
      <c r="H9" s="37">
        <f t="shared" si="2"/>
        <v>0</v>
      </c>
      <c r="I9" s="37">
        <f t="shared" si="3"/>
        <v>15</v>
      </c>
      <c r="J9" s="37">
        <f t="shared" si="4"/>
        <v>24</v>
      </c>
      <c r="K9" s="38">
        <f t="shared" si="5"/>
        <v>0.375</v>
      </c>
      <c r="L9" s="37" t="s">
        <v>59</v>
      </c>
      <c r="M9" s="37" t="s">
        <v>59</v>
      </c>
      <c r="N9" s="37" t="s">
        <v>59</v>
      </c>
      <c r="O9" s="37" t="s">
        <v>59</v>
      </c>
      <c r="P9" s="37" t="s">
        <v>59</v>
      </c>
      <c r="Q9" s="37" t="s">
        <v>59</v>
      </c>
      <c r="R9" s="37" t="s">
        <v>59</v>
      </c>
      <c r="S9" s="37" t="s">
        <v>59</v>
      </c>
      <c r="T9" s="37" t="s">
        <v>59</v>
      </c>
      <c r="U9" s="37" t="s">
        <v>60</v>
      </c>
      <c r="V9" s="37" t="s">
        <v>60</v>
      </c>
      <c r="W9" s="37" t="s">
        <v>60</v>
      </c>
      <c r="X9" s="37" t="s">
        <v>60</v>
      </c>
      <c r="Y9" s="37" t="s">
        <v>60</v>
      </c>
      <c r="Z9" s="37" t="s">
        <v>60</v>
      </c>
      <c r="AA9" s="37" t="s">
        <v>60</v>
      </c>
      <c r="AB9" s="37" t="s">
        <v>60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74</v>
      </c>
      <c r="B10" s="37" t="s">
        <v>75</v>
      </c>
      <c r="C10" s="37" t="s">
        <v>76</v>
      </c>
      <c r="D10" s="26">
        <v>45964.681168981479</v>
      </c>
      <c r="E10" s="26">
        <v>45964.681377488421</v>
      </c>
      <c r="F10" s="37">
        <f t="shared" si="0"/>
        <v>0</v>
      </c>
      <c r="G10" s="37">
        <f t="shared" si="1"/>
        <v>8</v>
      </c>
      <c r="H10" s="37">
        <f t="shared" si="2"/>
        <v>0</v>
      </c>
      <c r="I10" s="37">
        <f t="shared" si="3"/>
        <v>16</v>
      </c>
      <c r="J10" s="37">
        <f t="shared" si="4"/>
        <v>24</v>
      </c>
      <c r="K10" s="38">
        <f t="shared" si="5"/>
        <v>0.33333333333333331</v>
      </c>
      <c r="L10" s="37" t="s">
        <v>59</v>
      </c>
      <c r="M10" s="37" t="s">
        <v>59</v>
      </c>
      <c r="N10" s="37" t="s">
        <v>59</v>
      </c>
      <c r="O10" s="37" t="s">
        <v>59</v>
      </c>
      <c r="P10" s="37" t="s">
        <v>59</v>
      </c>
      <c r="Q10" s="37" t="s">
        <v>59</v>
      </c>
      <c r="R10" s="37" t="s">
        <v>59</v>
      </c>
      <c r="S10" s="37" t="s">
        <v>60</v>
      </c>
      <c r="T10" s="37" t="s">
        <v>59</v>
      </c>
      <c r="U10" s="37" t="s">
        <v>60</v>
      </c>
      <c r="V10" s="37" t="s">
        <v>60</v>
      </c>
      <c r="W10" s="37" t="s">
        <v>60</v>
      </c>
      <c r="X10" s="37" t="s">
        <v>60</v>
      </c>
      <c r="Y10" s="37" t="s">
        <v>60</v>
      </c>
      <c r="Z10" s="37" t="s">
        <v>60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77</v>
      </c>
      <c r="B11" s="37" t="s">
        <v>78</v>
      </c>
      <c r="C11" s="37" t="s">
        <v>79</v>
      </c>
      <c r="D11" s="26">
        <v>45958.917615740742</v>
      </c>
      <c r="E11" s="26">
        <v>45958.930683043982</v>
      </c>
      <c r="F11" s="37">
        <f t="shared" si="0"/>
        <v>0</v>
      </c>
      <c r="G11" s="37">
        <f t="shared" si="1"/>
        <v>7</v>
      </c>
      <c r="H11" s="37">
        <f t="shared" si="2"/>
        <v>0</v>
      </c>
      <c r="I11" s="37">
        <f t="shared" si="3"/>
        <v>17</v>
      </c>
      <c r="J11" s="37">
        <f t="shared" si="4"/>
        <v>24</v>
      </c>
      <c r="K11" s="38">
        <f t="shared" si="5"/>
        <v>0.29166666666666669</v>
      </c>
      <c r="L11" s="37" t="s">
        <v>59</v>
      </c>
      <c r="M11" s="37" t="s">
        <v>59</v>
      </c>
      <c r="N11" s="37" t="s">
        <v>59</v>
      </c>
      <c r="O11" s="37" t="s">
        <v>60</v>
      </c>
      <c r="P11" s="37" t="s">
        <v>60</v>
      </c>
      <c r="Q11" s="37" t="s">
        <v>59</v>
      </c>
      <c r="R11" s="37" t="s">
        <v>59</v>
      </c>
      <c r="S11" s="37" t="s">
        <v>59</v>
      </c>
      <c r="T11" s="37" t="s">
        <v>59</v>
      </c>
      <c r="U11" s="37" t="s">
        <v>60</v>
      </c>
      <c r="V11" s="37" t="s">
        <v>60</v>
      </c>
      <c r="W11" s="37" t="s">
        <v>60</v>
      </c>
      <c r="X11" s="37" t="s">
        <v>60</v>
      </c>
      <c r="Y11" s="37" t="s">
        <v>60</v>
      </c>
      <c r="Z11" s="37" t="s">
        <v>60</v>
      </c>
      <c r="AA11" s="37" t="s">
        <v>60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80</v>
      </c>
      <c r="B12" s="37" t="s">
        <v>81</v>
      </c>
      <c r="C12" s="37" t="s">
        <v>82</v>
      </c>
      <c r="D12" s="26">
        <v>45961.470879629633</v>
      </c>
      <c r="E12" s="26">
        <v>45961.472349710646</v>
      </c>
      <c r="F12" s="37">
        <f t="shared" si="0"/>
        <v>0</v>
      </c>
      <c r="G12" s="37">
        <f t="shared" si="1"/>
        <v>8</v>
      </c>
      <c r="H12" s="37">
        <f t="shared" si="2"/>
        <v>0</v>
      </c>
      <c r="I12" s="37">
        <f t="shared" si="3"/>
        <v>16</v>
      </c>
      <c r="J12" s="37">
        <f t="shared" si="4"/>
        <v>24</v>
      </c>
      <c r="K12" s="38">
        <f t="shared" si="5"/>
        <v>0.33333333333333331</v>
      </c>
      <c r="L12" s="37" t="s">
        <v>59</v>
      </c>
      <c r="M12" s="37" t="s">
        <v>59</v>
      </c>
      <c r="N12" s="37" t="s">
        <v>59</v>
      </c>
      <c r="O12" s="37" t="s">
        <v>60</v>
      </c>
      <c r="P12" s="37" t="s">
        <v>59</v>
      </c>
      <c r="Q12" s="37" t="s">
        <v>59</v>
      </c>
      <c r="R12" s="37" t="s">
        <v>59</v>
      </c>
      <c r="S12" s="37" t="s">
        <v>59</v>
      </c>
      <c r="T12" s="37" t="s">
        <v>59</v>
      </c>
      <c r="U12" s="37" t="s">
        <v>60</v>
      </c>
      <c r="V12" s="37" t="s">
        <v>60</v>
      </c>
      <c r="W12" s="37" t="s">
        <v>60</v>
      </c>
      <c r="X12" s="37" t="s">
        <v>60</v>
      </c>
      <c r="Y12" s="37" t="s">
        <v>60</v>
      </c>
      <c r="Z12" s="37" t="s">
        <v>60</v>
      </c>
      <c r="AA12" s="37" t="s">
        <v>60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83</v>
      </c>
      <c r="B13" s="37" t="s">
        <v>84</v>
      </c>
      <c r="C13" s="37" t="s">
        <v>85</v>
      </c>
      <c r="D13" s="26">
        <v>45956.905405092592</v>
      </c>
      <c r="E13" s="26">
        <v>45956.930683043982</v>
      </c>
      <c r="F13" s="37">
        <f t="shared" si="0"/>
        <v>0</v>
      </c>
      <c r="G13" s="37">
        <f t="shared" si="1"/>
        <v>6</v>
      </c>
      <c r="H13" s="37">
        <f t="shared" si="2"/>
        <v>0</v>
      </c>
      <c r="I13" s="37">
        <f t="shared" si="3"/>
        <v>18</v>
      </c>
      <c r="J13" s="37">
        <f t="shared" si="4"/>
        <v>24</v>
      </c>
      <c r="K13" s="38">
        <f t="shared" si="5"/>
        <v>0.25</v>
      </c>
      <c r="L13" s="37" t="s">
        <v>59</v>
      </c>
      <c r="M13" s="37" t="s">
        <v>59</v>
      </c>
      <c r="N13" s="37" t="s">
        <v>59</v>
      </c>
      <c r="O13" s="37" t="s">
        <v>59</v>
      </c>
      <c r="P13" s="37" t="s">
        <v>60</v>
      </c>
      <c r="Q13" s="37" t="s">
        <v>59</v>
      </c>
      <c r="R13" s="37" t="s">
        <v>59</v>
      </c>
      <c r="S13" s="37" t="s">
        <v>60</v>
      </c>
      <c r="T13" s="37" t="s">
        <v>60</v>
      </c>
      <c r="U13" s="37" t="s">
        <v>60</v>
      </c>
      <c r="V13" s="37" t="s">
        <v>60</v>
      </c>
      <c r="W13" s="37" t="s">
        <v>60</v>
      </c>
      <c r="X13" s="37" t="s">
        <v>60</v>
      </c>
      <c r="Y13" s="37" t="s">
        <v>60</v>
      </c>
      <c r="Z13" s="37" t="s">
        <v>60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45964.76563657407</v>
      </c>
      <c r="E14" s="26">
        <v>45964.766099710643</v>
      </c>
      <c r="F14" s="37">
        <f t="shared" si="0"/>
        <v>0</v>
      </c>
      <c r="G14" s="37">
        <f t="shared" si="1"/>
        <v>9</v>
      </c>
      <c r="H14" s="37">
        <f t="shared" si="2"/>
        <v>0</v>
      </c>
      <c r="I14" s="37">
        <f t="shared" si="3"/>
        <v>15</v>
      </c>
      <c r="J14" s="37">
        <f t="shared" si="4"/>
        <v>24</v>
      </c>
      <c r="K14" s="38">
        <f t="shared" si="5"/>
        <v>0.375</v>
      </c>
      <c r="L14" s="37" t="s">
        <v>59</v>
      </c>
      <c r="M14" s="37" t="s">
        <v>59</v>
      </c>
      <c r="N14" s="37" t="s">
        <v>59</v>
      </c>
      <c r="O14" s="37" t="s">
        <v>59</v>
      </c>
      <c r="P14" s="37" t="s">
        <v>59</v>
      </c>
      <c r="Q14" s="37" t="s">
        <v>59</v>
      </c>
      <c r="R14" s="37" t="s">
        <v>59</v>
      </c>
      <c r="S14" s="37" t="s">
        <v>59</v>
      </c>
      <c r="T14" s="37" t="s">
        <v>59</v>
      </c>
      <c r="U14" s="37" t="s">
        <v>60</v>
      </c>
      <c r="V14" s="37" t="s">
        <v>60</v>
      </c>
      <c r="W14" s="37" t="s">
        <v>60</v>
      </c>
      <c r="X14" s="37" t="s">
        <v>60</v>
      </c>
      <c r="Y14" s="37" t="s">
        <v>60</v>
      </c>
      <c r="Z14" s="37" t="s">
        <v>60</v>
      </c>
      <c r="AA14" s="37" t="s">
        <v>60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45957.709351851852</v>
      </c>
      <c r="E15" s="26">
        <v>45957.722349710646</v>
      </c>
      <c r="F15" s="37">
        <f t="shared" si="0"/>
        <v>0</v>
      </c>
      <c r="G15" s="37">
        <f t="shared" si="1"/>
        <v>6</v>
      </c>
      <c r="H15" s="37">
        <f t="shared" si="2"/>
        <v>0</v>
      </c>
      <c r="I15" s="37">
        <f t="shared" si="3"/>
        <v>18</v>
      </c>
      <c r="J15" s="37">
        <f t="shared" si="4"/>
        <v>24</v>
      </c>
      <c r="K15" s="38">
        <f t="shared" si="5"/>
        <v>0.25</v>
      </c>
      <c r="L15" s="37" t="s">
        <v>59</v>
      </c>
      <c r="M15" s="37" t="s">
        <v>59</v>
      </c>
      <c r="N15" s="37" t="s">
        <v>59</v>
      </c>
      <c r="O15" s="37" t="s">
        <v>60</v>
      </c>
      <c r="P15" s="37" t="s">
        <v>59</v>
      </c>
      <c r="Q15" s="37" t="s">
        <v>59</v>
      </c>
      <c r="R15" s="37" t="s">
        <v>59</v>
      </c>
      <c r="S15" s="37" t="s">
        <v>60</v>
      </c>
      <c r="T15" s="37" t="s">
        <v>60</v>
      </c>
      <c r="U15" s="37" t="s">
        <v>60</v>
      </c>
      <c r="V15" s="37" t="s">
        <v>60</v>
      </c>
      <c r="W15" s="37" t="s">
        <v>60</v>
      </c>
      <c r="X15" s="37" t="s">
        <v>60</v>
      </c>
      <c r="Y15" s="37" t="s">
        <v>60</v>
      </c>
      <c r="Z15" s="37" t="s">
        <v>60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45948.673252314809</v>
      </c>
      <c r="E16" s="26">
        <v>45948.680683043982</v>
      </c>
      <c r="F16" s="37">
        <f t="shared" si="0"/>
        <v>0</v>
      </c>
      <c r="G16" s="37">
        <f t="shared" si="1"/>
        <v>6</v>
      </c>
      <c r="H16" s="37">
        <f t="shared" si="2"/>
        <v>0</v>
      </c>
      <c r="I16" s="37">
        <f t="shared" si="3"/>
        <v>18</v>
      </c>
      <c r="J16" s="37">
        <f t="shared" si="4"/>
        <v>24</v>
      </c>
      <c r="K16" s="38">
        <f t="shared" si="5"/>
        <v>0.25</v>
      </c>
      <c r="L16" s="37" t="s">
        <v>59</v>
      </c>
      <c r="M16" s="37" t="s">
        <v>59</v>
      </c>
      <c r="N16" s="37" t="s">
        <v>59</v>
      </c>
      <c r="O16" s="37" t="s">
        <v>59</v>
      </c>
      <c r="P16" s="37" t="s">
        <v>59</v>
      </c>
      <c r="Q16" s="37" t="s">
        <v>59</v>
      </c>
      <c r="R16" s="37" t="s">
        <v>60</v>
      </c>
      <c r="S16" s="37" t="s">
        <v>60</v>
      </c>
      <c r="T16" s="37" t="s">
        <v>60</v>
      </c>
      <c r="U16" s="37" t="s">
        <v>60</v>
      </c>
      <c r="V16" s="37" t="s">
        <v>60</v>
      </c>
      <c r="W16" s="37" t="s">
        <v>60</v>
      </c>
      <c r="X16" s="37" t="s">
        <v>60</v>
      </c>
      <c r="Y16" s="37" t="s">
        <v>60</v>
      </c>
      <c r="Z16" s="37" t="s">
        <v>60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45964.81658564815</v>
      </c>
      <c r="E17" s="26">
        <v>45964.816794155093</v>
      </c>
      <c r="F17" s="37">
        <f t="shared" si="0"/>
        <v>0</v>
      </c>
      <c r="G17" s="37">
        <f t="shared" si="1"/>
        <v>9</v>
      </c>
      <c r="H17" s="37">
        <f t="shared" si="2"/>
        <v>0</v>
      </c>
      <c r="I17" s="37">
        <f t="shared" si="3"/>
        <v>15</v>
      </c>
      <c r="J17" s="37">
        <f t="shared" si="4"/>
        <v>24</v>
      </c>
      <c r="K17" s="38">
        <f t="shared" si="5"/>
        <v>0.375</v>
      </c>
      <c r="L17" s="37" t="s">
        <v>59</v>
      </c>
      <c r="M17" s="37" t="s">
        <v>59</v>
      </c>
      <c r="N17" s="37" t="s">
        <v>59</v>
      </c>
      <c r="O17" s="37" t="s">
        <v>59</v>
      </c>
      <c r="P17" s="37" t="s">
        <v>59</v>
      </c>
      <c r="Q17" s="37" t="s">
        <v>59</v>
      </c>
      <c r="R17" s="37" t="s">
        <v>59</v>
      </c>
      <c r="S17" s="40" t="s">
        <v>59</v>
      </c>
      <c r="T17" s="40" t="s">
        <v>59</v>
      </c>
      <c r="U17" s="37" t="s">
        <v>60</v>
      </c>
      <c r="V17" s="37" t="s">
        <v>60</v>
      </c>
      <c r="W17" s="37" t="s">
        <v>60</v>
      </c>
      <c r="X17" s="37" t="s">
        <v>60</v>
      </c>
      <c r="Y17" s="37" t="s">
        <v>60</v>
      </c>
      <c r="Z17" s="37" t="s">
        <v>60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45964.705092592594</v>
      </c>
      <c r="E18" s="26">
        <v>45964.705683043983</v>
      </c>
      <c r="F18" s="37">
        <f t="shared" si="0"/>
        <v>0</v>
      </c>
      <c r="G18" s="37">
        <f t="shared" si="1"/>
        <v>6</v>
      </c>
      <c r="H18" s="37">
        <f t="shared" si="2"/>
        <v>0</v>
      </c>
      <c r="I18" s="37">
        <f t="shared" si="3"/>
        <v>18</v>
      </c>
      <c r="J18" s="37">
        <f t="shared" si="4"/>
        <v>24</v>
      </c>
      <c r="K18" s="38">
        <f t="shared" si="5"/>
        <v>0.25</v>
      </c>
      <c r="L18" s="37" t="s">
        <v>59</v>
      </c>
      <c r="M18" s="37" t="s">
        <v>59</v>
      </c>
      <c r="N18" s="37" t="s">
        <v>59</v>
      </c>
      <c r="O18" s="37" t="s">
        <v>59</v>
      </c>
      <c r="P18" s="37" t="s">
        <v>60</v>
      </c>
      <c r="Q18" s="37" t="s">
        <v>59</v>
      </c>
      <c r="R18" s="37" t="s">
        <v>59</v>
      </c>
      <c r="S18" s="37" t="s">
        <v>60</v>
      </c>
      <c r="T18" s="37" t="s">
        <v>60</v>
      </c>
      <c r="U18" s="37" t="s">
        <v>60</v>
      </c>
      <c r="V18" s="37" t="s">
        <v>60</v>
      </c>
      <c r="W18" s="37" t="s">
        <v>60</v>
      </c>
      <c r="X18" s="37" t="s">
        <v>60</v>
      </c>
      <c r="Y18" s="37" t="s">
        <v>60</v>
      </c>
      <c r="Z18" s="37" t="s">
        <v>60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45940.633900462963</v>
      </c>
      <c r="E19" s="26">
        <v>45940.639016377318</v>
      </c>
      <c r="F19" s="37">
        <f t="shared" si="0"/>
        <v>0</v>
      </c>
      <c r="G19" s="37">
        <f t="shared" si="1"/>
        <v>5</v>
      </c>
      <c r="H19" s="37">
        <f t="shared" si="2"/>
        <v>0</v>
      </c>
      <c r="I19" s="37">
        <f t="shared" si="3"/>
        <v>19</v>
      </c>
      <c r="J19" s="37">
        <f t="shared" si="4"/>
        <v>24</v>
      </c>
      <c r="K19" s="38">
        <f t="shared" si="5"/>
        <v>0.20833333333333334</v>
      </c>
      <c r="L19" s="37" t="s">
        <v>59</v>
      </c>
      <c r="M19" s="37" t="s">
        <v>59</v>
      </c>
      <c r="N19" s="37" t="s">
        <v>59</v>
      </c>
      <c r="O19" s="37" t="s">
        <v>60</v>
      </c>
      <c r="P19" s="37" t="s">
        <v>60</v>
      </c>
      <c r="Q19" s="37" t="s">
        <v>59</v>
      </c>
      <c r="R19" s="37" t="s">
        <v>59</v>
      </c>
      <c r="S19" s="37" t="s">
        <v>60</v>
      </c>
      <c r="T19" s="37" t="s">
        <v>60</v>
      </c>
      <c r="U19" s="37" t="s">
        <v>60</v>
      </c>
      <c r="V19" s="37" t="s">
        <v>60</v>
      </c>
      <c r="W19" s="37" t="s">
        <v>60</v>
      </c>
      <c r="X19" s="37" t="s">
        <v>60</v>
      </c>
      <c r="Y19" s="37" t="s">
        <v>60</v>
      </c>
      <c r="Z19" s="37" t="s">
        <v>60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45963.920208333337</v>
      </c>
      <c r="E20" s="26">
        <v>45963.930683043982</v>
      </c>
      <c r="F20" s="37">
        <f t="shared" si="0"/>
        <v>0</v>
      </c>
      <c r="G20" s="37">
        <f t="shared" si="1"/>
        <v>5</v>
      </c>
      <c r="H20" s="37">
        <f t="shared" si="2"/>
        <v>0</v>
      </c>
      <c r="I20" s="37">
        <f t="shared" si="3"/>
        <v>19</v>
      </c>
      <c r="J20" s="37">
        <f t="shared" si="4"/>
        <v>24</v>
      </c>
      <c r="K20" s="38">
        <f t="shared" si="5"/>
        <v>0.20833333333333334</v>
      </c>
      <c r="L20" s="37" t="s">
        <v>59</v>
      </c>
      <c r="M20" s="37" t="s">
        <v>60</v>
      </c>
      <c r="N20" s="37" t="s">
        <v>59</v>
      </c>
      <c r="O20" s="37" t="s">
        <v>59</v>
      </c>
      <c r="P20" s="37" t="s">
        <v>60</v>
      </c>
      <c r="Q20" s="37" t="s">
        <v>60</v>
      </c>
      <c r="R20" s="37" t="s">
        <v>59</v>
      </c>
      <c r="S20" s="37" t="s">
        <v>60</v>
      </c>
      <c r="T20" s="37" t="s">
        <v>60</v>
      </c>
      <c r="U20" s="37" t="s">
        <v>59</v>
      </c>
      <c r="V20" s="37" t="s">
        <v>60</v>
      </c>
      <c r="W20" s="37" t="s">
        <v>60</v>
      </c>
      <c r="X20" s="37" t="s">
        <v>60</v>
      </c>
      <c r="Y20" s="37" t="s">
        <v>60</v>
      </c>
      <c r="Z20" s="37" t="s">
        <v>60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45937.005798611106</v>
      </c>
      <c r="E21" s="26">
        <v>45937.014016377318</v>
      </c>
      <c r="F21" s="37">
        <f t="shared" si="0"/>
        <v>0</v>
      </c>
      <c r="G21" s="37">
        <f t="shared" si="1"/>
        <v>4</v>
      </c>
      <c r="H21" s="37">
        <f t="shared" si="2"/>
        <v>0</v>
      </c>
      <c r="I21" s="37">
        <f t="shared" si="3"/>
        <v>20</v>
      </c>
      <c r="J21" s="37">
        <f t="shared" si="4"/>
        <v>24</v>
      </c>
      <c r="K21" s="38">
        <f t="shared" si="5"/>
        <v>0.16666666666666666</v>
      </c>
      <c r="L21" s="37" t="s">
        <v>59</v>
      </c>
      <c r="M21" s="37" t="s">
        <v>59</v>
      </c>
      <c r="N21" s="37" t="s">
        <v>59</v>
      </c>
      <c r="O21" s="37" t="s">
        <v>60</v>
      </c>
      <c r="P21" s="37" t="s">
        <v>60</v>
      </c>
      <c r="Q21" s="37" t="s">
        <v>60</v>
      </c>
      <c r="R21" s="37" t="s">
        <v>59</v>
      </c>
      <c r="S21" s="37" t="s">
        <v>60</v>
      </c>
      <c r="T21" s="37" t="s">
        <v>60</v>
      </c>
      <c r="U21" s="37" t="s">
        <v>60</v>
      </c>
      <c r="V21" s="37" t="s">
        <v>60</v>
      </c>
      <c r="W21" s="37" t="s">
        <v>60</v>
      </c>
      <c r="X21" s="37" t="s">
        <v>60</v>
      </c>
      <c r="Y21" s="37" t="s">
        <v>60</v>
      </c>
      <c r="Z21" s="37" t="s">
        <v>60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45963.937789351854</v>
      </c>
      <c r="E22" s="26">
        <v>45963.972349710646</v>
      </c>
      <c r="F22" s="37">
        <f t="shared" si="0"/>
        <v>0</v>
      </c>
      <c r="G22" s="37">
        <f t="shared" si="1"/>
        <v>5</v>
      </c>
      <c r="H22" s="37">
        <f t="shared" si="2"/>
        <v>0</v>
      </c>
      <c r="I22" s="37">
        <f t="shared" si="3"/>
        <v>19</v>
      </c>
      <c r="J22" s="37">
        <f t="shared" si="4"/>
        <v>24</v>
      </c>
      <c r="K22" s="38">
        <f t="shared" si="5"/>
        <v>0.20833333333333334</v>
      </c>
      <c r="L22" s="37" t="s">
        <v>59</v>
      </c>
      <c r="M22" s="37" t="s">
        <v>60</v>
      </c>
      <c r="N22" s="37" t="s">
        <v>59</v>
      </c>
      <c r="O22" s="37" t="s">
        <v>59</v>
      </c>
      <c r="P22" s="37" t="s">
        <v>60</v>
      </c>
      <c r="Q22" s="37" t="s">
        <v>60</v>
      </c>
      <c r="R22" s="37" t="s">
        <v>59</v>
      </c>
      <c r="S22" s="37" t="s">
        <v>60</v>
      </c>
      <c r="T22" s="37" t="s">
        <v>60</v>
      </c>
      <c r="U22" s="37" t="s">
        <v>59</v>
      </c>
      <c r="V22" s="37" t="s">
        <v>60</v>
      </c>
      <c r="W22" s="37" t="s">
        <v>60</v>
      </c>
      <c r="X22" s="37" t="s">
        <v>60</v>
      </c>
      <c r="Y22" s="37" t="s">
        <v>60</v>
      </c>
      <c r="Z22" s="37" t="s">
        <v>60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45963.972673611112</v>
      </c>
      <c r="E23" s="26">
        <v>45963.973044155093</v>
      </c>
      <c r="F23" s="37">
        <f t="shared" si="0"/>
        <v>0</v>
      </c>
      <c r="G23" s="37">
        <f t="shared" si="1"/>
        <v>8</v>
      </c>
      <c r="H23" s="37">
        <f t="shared" si="2"/>
        <v>1</v>
      </c>
      <c r="I23" s="37">
        <f t="shared" si="3"/>
        <v>15</v>
      </c>
      <c r="J23" s="37">
        <f t="shared" si="4"/>
        <v>24</v>
      </c>
      <c r="K23" s="38">
        <f t="shared" si="5"/>
        <v>0.33333333333333331</v>
      </c>
      <c r="L23" s="37" t="s">
        <v>59</v>
      </c>
      <c r="M23" s="37" t="s">
        <v>59</v>
      </c>
      <c r="N23" s="37" t="s">
        <v>59</v>
      </c>
      <c r="O23" s="37" t="s">
        <v>59</v>
      </c>
      <c r="P23" s="40" t="s">
        <v>67</v>
      </c>
      <c r="Q23" s="37" t="s">
        <v>59</v>
      </c>
      <c r="R23" s="37" t="s">
        <v>59</v>
      </c>
      <c r="S23" s="40" t="s">
        <v>59</v>
      </c>
      <c r="T23" s="40" t="s">
        <v>59</v>
      </c>
      <c r="U23" s="37" t="s">
        <v>60</v>
      </c>
      <c r="V23" s="37" t="s">
        <v>60</v>
      </c>
      <c r="W23" s="37" t="s">
        <v>60</v>
      </c>
      <c r="X23" s="37" t="s">
        <v>60</v>
      </c>
      <c r="Y23" s="37" t="s">
        <v>60</v>
      </c>
      <c r="Z23" s="37" t="s">
        <v>60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45938.524687500001</v>
      </c>
      <c r="E24" s="26">
        <v>45938.555683043982</v>
      </c>
      <c r="F24" s="37">
        <f t="shared" si="0"/>
        <v>0</v>
      </c>
      <c r="G24" s="37">
        <f t="shared" si="1"/>
        <v>4</v>
      </c>
      <c r="H24" s="37">
        <f t="shared" si="2"/>
        <v>0</v>
      </c>
      <c r="I24" s="37">
        <f t="shared" si="3"/>
        <v>20</v>
      </c>
      <c r="J24" s="37">
        <f t="shared" si="4"/>
        <v>24</v>
      </c>
      <c r="K24" s="38">
        <f t="shared" si="5"/>
        <v>0.16666666666666666</v>
      </c>
      <c r="L24" s="37" t="s">
        <v>59</v>
      </c>
      <c r="M24" s="37" t="s">
        <v>59</v>
      </c>
      <c r="N24" s="37" t="s">
        <v>59</v>
      </c>
      <c r="O24" s="37" t="s">
        <v>60</v>
      </c>
      <c r="P24" s="37" t="s">
        <v>60</v>
      </c>
      <c r="Q24" s="37" t="s">
        <v>60</v>
      </c>
      <c r="R24" s="37" t="s">
        <v>59</v>
      </c>
      <c r="S24" s="37" t="s">
        <v>60</v>
      </c>
      <c r="T24" s="37" t="s">
        <v>60</v>
      </c>
      <c r="U24" s="37" t="s">
        <v>60</v>
      </c>
      <c r="V24" s="37" t="s">
        <v>60</v>
      </c>
      <c r="W24" s="37" t="s">
        <v>60</v>
      </c>
      <c r="X24" s="37" t="s">
        <v>60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45956.986458333333</v>
      </c>
      <c r="E25" s="26">
        <v>45957.014016377318</v>
      </c>
      <c r="F25" s="37">
        <f t="shared" si="0"/>
        <v>0</v>
      </c>
      <c r="G25" s="37">
        <f t="shared" si="1"/>
        <v>4</v>
      </c>
      <c r="H25" s="37">
        <f t="shared" si="2"/>
        <v>1</v>
      </c>
      <c r="I25" s="37">
        <f t="shared" si="3"/>
        <v>19</v>
      </c>
      <c r="J25" s="37">
        <f t="shared" si="4"/>
        <v>24</v>
      </c>
      <c r="K25" s="38">
        <f t="shared" si="5"/>
        <v>0.16666666666666666</v>
      </c>
      <c r="L25" s="37" t="s">
        <v>59</v>
      </c>
      <c r="M25" s="37" t="s">
        <v>60</v>
      </c>
      <c r="N25" s="37" t="s">
        <v>59</v>
      </c>
      <c r="O25" s="37" t="s">
        <v>59</v>
      </c>
      <c r="P25" s="37" t="s">
        <v>60</v>
      </c>
      <c r="Q25" s="37" t="s">
        <v>67</v>
      </c>
      <c r="R25" s="37" t="s">
        <v>59</v>
      </c>
      <c r="S25" s="37" t="s">
        <v>60</v>
      </c>
      <c r="T25" s="37" t="s">
        <v>60</v>
      </c>
      <c r="U25" s="37" t="s">
        <v>60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45964.486481481479</v>
      </c>
      <c r="E26" s="26">
        <v>45964.486933043983</v>
      </c>
      <c r="F26" s="37">
        <f t="shared" si="0"/>
        <v>0</v>
      </c>
      <c r="G26" s="37">
        <f t="shared" si="1"/>
        <v>3</v>
      </c>
      <c r="H26" s="37">
        <f t="shared" si="2"/>
        <v>0</v>
      </c>
      <c r="I26" s="37">
        <f t="shared" si="3"/>
        <v>21</v>
      </c>
      <c r="J26" s="37">
        <f t="shared" si="4"/>
        <v>24</v>
      </c>
      <c r="K26" s="38">
        <f t="shared" si="5"/>
        <v>0.125</v>
      </c>
      <c r="L26" s="37" t="s">
        <v>59</v>
      </c>
      <c r="M26" s="37" t="s">
        <v>60</v>
      </c>
      <c r="N26" s="37" t="s">
        <v>59</v>
      </c>
      <c r="O26" s="37" t="s">
        <v>60</v>
      </c>
      <c r="P26" s="37" t="s">
        <v>60</v>
      </c>
      <c r="Q26" s="37" t="s">
        <v>60</v>
      </c>
      <c r="R26" s="37" t="s">
        <v>59</v>
      </c>
      <c r="S26" s="37" t="s">
        <v>60</v>
      </c>
      <c r="T26" s="37" t="s">
        <v>60</v>
      </c>
      <c r="U26" s="37" t="s">
        <v>60</v>
      </c>
      <c r="V26" s="37" t="s">
        <v>60</v>
      </c>
      <c r="W26" s="37" t="s">
        <v>60</v>
      </c>
      <c r="X26" s="37" t="s">
        <v>60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45951.367476851854</v>
      </c>
      <c r="E27" s="26">
        <v>45951.389016377318</v>
      </c>
      <c r="F27" s="37">
        <f t="shared" si="0"/>
        <v>0</v>
      </c>
      <c r="G27" s="37">
        <f t="shared" si="1"/>
        <v>3</v>
      </c>
      <c r="H27" s="37">
        <f t="shared" si="2"/>
        <v>0</v>
      </c>
      <c r="I27" s="37">
        <f t="shared" si="3"/>
        <v>21</v>
      </c>
      <c r="J27" s="37">
        <f t="shared" si="4"/>
        <v>24</v>
      </c>
      <c r="K27" s="38">
        <f t="shared" si="5"/>
        <v>0.125</v>
      </c>
      <c r="L27" s="37" t="s">
        <v>59</v>
      </c>
      <c r="M27" s="37" t="s">
        <v>59</v>
      </c>
      <c r="N27" s="37" t="s">
        <v>59</v>
      </c>
      <c r="O27" s="37" t="s">
        <v>60</v>
      </c>
      <c r="P27" s="37" t="s">
        <v>60</v>
      </c>
      <c r="Q27" s="37" t="s">
        <v>60</v>
      </c>
      <c r="R27" s="37" t="s">
        <v>60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45963.630173611113</v>
      </c>
      <c r="E28" s="26">
        <v>45963.639016377318</v>
      </c>
      <c r="F28" s="37">
        <f t="shared" si="0"/>
        <v>0</v>
      </c>
      <c r="G28" s="37">
        <f t="shared" si="1"/>
        <v>4</v>
      </c>
      <c r="H28" s="37">
        <f t="shared" si="2"/>
        <v>0</v>
      </c>
      <c r="I28" s="37">
        <f t="shared" si="3"/>
        <v>20</v>
      </c>
      <c r="J28" s="37">
        <f t="shared" si="4"/>
        <v>24</v>
      </c>
      <c r="K28" s="38">
        <f t="shared" si="5"/>
        <v>0.16666666666666666</v>
      </c>
      <c r="L28" s="37" t="s">
        <v>59</v>
      </c>
      <c r="M28" s="37" t="s">
        <v>59</v>
      </c>
      <c r="N28" s="37" t="s">
        <v>59</v>
      </c>
      <c r="O28" s="37" t="s">
        <v>60</v>
      </c>
      <c r="P28" s="37" t="s">
        <v>60</v>
      </c>
      <c r="Q28" s="37" t="s">
        <v>60</v>
      </c>
      <c r="R28" s="37" t="s">
        <v>59</v>
      </c>
      <c r="S28" s="37" t="s">
        <v>60</v>
      </c>
      <c r="T28" s="37" t="s">
        <v>60</v>
      </c>
      <c r="U28" s="37" t="s">
        <v>60</v>
      </c>
      <c r="V28" s="37" t="s">
        <v>60</v>
      </c>
      <c r="W28" s="37" t="s">
        <v>60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45963.503206018519</v>
      </c>
      <c r="E29" s="26">
        <v>45963.514016377318</v>
      </c>
      <c r="F29" s="37">
        <f t="shared" si="0"/>
        <v>0</v>
      </c>
      <c r="G29" s="37">
        <f t="shared" si="1"/>
        <v>2</v>
      </c>
      <c r="H29" s="37">
        <f t="shared" si="2"/>
        <v>1</v>
      </c>
      <c r="I29" s="37">
        <f t="shared" si="3"/>
        <v>21</v>
      </c>
      <c r="J29" s="37">
        <f t="shared" si="4"/>
        <v>24</v>
      </c>
      <c r="K29" s="38">
        <f t="shared" si="5"/>
        <v>8.3333333333333329E-2</v>
      </c>
      <c r="L29" s="37" t="s">
        <v>59</v>
      </c>
      <c r="M29" s="37" t="s">
        <v>67</v>
      </c>
      <c r="N29" s="37" t="s">
        <v>59</v>
      </c>
      <c r="O29" s="37" t="s">
        <v>60</v>
      </c>
      <c r="P29" s="37" t="s">
        <v>60</v>
      </c>
      <c r="Q29" s="37" t="s">
        <v>60</v>
      </c>
      <c r="R29" s="37" t="s">
        <v>60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45963.621030092589</v>
      </c>
      <c r="E30" s="26">
        <v>45963.639016377318</v>
      </c>
      <c r="F30" s="37">
        <f t="shared" si="0"/>
        <v>0</v>
      </c>
      <c r="G30" s="37">
        <f t="shared" si="1"/>
        <v>1</v>
      </c>
      <c r="H30" s="37">
        <f t="shared" si="2"/>
        <v>2</v>
      </c>
      <c r="I30" s="37">
        <f t="shared" si="3"/>
        <v>21</v>
      </c>
      <c r="J30" s="37">
        <f t="shared" si="4"/>
        <v>24</v>
      </c>
      <c r="K30" s="38">
        <f t="shared" si="5"/>
        <v>4.1666666666666664E-2</v>
      </c>
      <c r="L30" s="37" t="s">
        <v>59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67</v>
      </c>
      <c r="S30" s="37" t="s">
        <v>67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45952.709108796298</v>
      </c>
      <c r="E31" s="26">
        <v>45952.722349710646</v>
      </c>
      <c r="F31" s="37">
        <f t="shared" si="0"/>
        <v>0</v>
      </c>
      <c r="G31" s="37">
        <f t="shared" si="1"/>
        <v>2</v>
      </c>
      <c r="H31" s="37">
        <f t="shared" si="2"/>
        <v>0</v>
      </c>
      <c r="I31" s="37">
        <f t="shared" si="3"/>
        <v>22</v>
      </c>
      <c r="J31" s="37">
        <f t="shared" si="4"/>
        <v>24</v>
      </c>
      <c r="K31" s="38">
        <f t="shared" si="5"/>
        <v>8.3333333333333329E-2</v>
      </c>
      <c r="L31" s="37" t="s">
        <v>59</v>
      </c>
      <c r="M31" s="37" t="s">
        <v>60</v>
      </c>
      <c r="N31" s="37" t="s">
        <v>59</v>
      </c>
      <c r="O31" s="37" t="s">
        <v>60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45962.911446759259</v>
      </c>
      <c r="E32" s="26">
        <v>45962.930683043982</v>
      </c>
      <c r="F32" s="37">
        <f t="shared" si="0"/>
        <v>0</v>
      </c>
      <c r="G32" s="37">
        <f t="shared" si="1"/>
        <v>3</v>
      </c>
      <c r="H32" s="37">
        <f t="shared" si="2"/>
        <v>0</v>
      </c>
      <c r="I32" s="37">
        <f t="shared" si="3"/>
        <v>21</v>
      </c>
      <c r="J32" s="37">
        <f t="shared" si="4"/>
        <v>24</v>
      </c>
      <c r="K32" s="38">
        <f t="shared" si="5"/>
        <v>0.125</v>
      </c>
      <c r="L32" s="37" t="s">
        <v>59</v>
      </c>
      <c r="M32" s="37" t="s">
        <v>60</v>
      </c>
      <c r="N32" s="37" t="s">
        <v>60</v>
      </c>
      <c r="O32" s="37" t="s">
        <v>59</v>
      </c>
      <c r="P32" s="37" t="s">
        <v>60</v>
      </c>
      <c r="Q32" s="37" t="s">
        <v>60</v>
      </c>
      <c r="R32" s="37" t="s">
        <v>59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45948.587824074071</v>
      </c>
      <c r="E33" s="26">
        <v>45948.597349710646</v>
      </c>
      <c r="F33" s="37">
        <f t="shared" si="0"/>
        <v>0</v>
      </c>
      <c r="G33" s="37">
        <f t="shared" si="1"/>
        <v>2</v>
      </c>
      <c r="H33" s="37">
        <f t="shared" si="2"/>
        <v>1</v>
      </c>
      <c r="I33" s="37">
        <f t="shared" si="3"/>
        <v>21</v>
      </c>
      <c r="J33" s="37">
        <f t="shared" si="4"/>
        <v>24</v>
      </c>
      <c r="K33" s="38">
        <f t="shared" si="5"/>
        <v>8.3333333333333329E-2</v>
      </c>
      <c r="L33" s="37" t="s">
        <v>59</v>
      </c>
      <c r="M33" s="37" t="s">
        <v>59</v>
      </c>
      <c r="N33" s="37" t="s">
        <v>67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45961.486458333333</v>
      </c>
      <c r="E34" s="26">
        <v>45961.514016377318</v>
      </c>
      <c r="F34" s="37">
        <f t="shared" si="0"/>
        <v>0</v>
      </c>
      <c r="G34" s="37">
        <f t="shared" si="1"/>
        <v>2</v>
      </c>
      <c r="H34" s="37">
        <f t="shared" si="2"/>
        <v>0</v>
      </c>
      <c r="I34" s="37">
        <f t="shared" si="3"/>
        <v>22</v>
      </c>
      <c r="J34" s="37">
        <f t="shared" si="4"/>
        <v>24</v>
      </c>
      <c r="K34" s="38">
        <f t="shared" si="5"/>
        <v>8.3333333333333329E-2</v>
      </c>
      <c r="L34" s="37" t="s">
        <v>59</v>
      </c>
      <c r="M34" s="37" t="s">
        <v>60</v>
      </c>
      <c r="N34" s="37" t="s">
        <v>59</v>
      </c>
      <c r="O34" s="37" t="s">
        <v>60</v>
      </c>
      <c r="P34" s="37" t="s">
        <v>60</v>
      </c>
      <c r="Q34" s="37" t="s">
        <v>60</v>
      </c>
      <c r="R34" s="37" t="s">
        <v>60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45914.747453703705</v>
      </c>
      <c r="E35" s="26">
        <v>45914.764016377318</v>
      </c>
      <c r="F35" s="37">
        <f t="shared" si="0"/>
        <v>0</v>
      </c>
      <c r="G35" s="37">
        <f t="shared" si="1"/>
        <v>1</v>
      </c>
      <c r="H35" s="37">
        <f t="shared" si="2"/>
        <v>0</v>
      </c>
      <c r="I35" s="37">
        <f t="shared" si="3"/>
        <v>23</v>
      </c>
      <c r="J35" s="37">
        <f t="shared" si="4"/>
        <v>24</v>
      </c>
      <c r="K35" s="38">
        <f t="shared" si="5"/>
        <v>4.1666666666666664E-2</v>
      </c>
      <c r="L35" s="37" t="s">
        <v>59</v>
      </c>
      <c r="M35" s="37" t="s">
        <v>60</v>
      </c>
      <c r="N35" s="37" t="s">
        <v>60</v>
      </c>
      <c r="O35" s="37" t="s">
        <v>60</v>
      </c>
      <c r="P35" s="37" t="s">
        <v>60</v>
      </c>
      <c r="Q35" s="37" t="s">
        <v>60</v>
      </c>
      <c r="R35" s="37" t="s">
        <v>60</v>
      </c>
      <c r="S35" s="37" t="s">
        <v>60</v>
      </c>
      <c r="T35" s="37" t="s">
        <v>60</v>
      </c>
      <c r="U35" s="37" t="s">
        <v>60</v>
      </c>
      <c r="V35" s="37" t="s">
        <v>60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45900.921539351853</v>
      </c>
      <c r="E36" s="26">
        <v>45900.930683043982</v>
      </c>
      <c r="F36" s="37">
        <f t="shared" si="0"/>
        <v>0</v>
      </c>
      <c r="G36" s="37">
        <f t="shared" si="1"/>
        <v>1</v>
      </c>
      <c r="H36" s="37">
        <f t="shared" si="2"/>
        <v>0</v>
      </c>
      <c r="I36" s="37">
        <f t="shared" si="3"/>
        <v>23</v>
      </c>
      <c r="J36" s="37">
        <f t="shared" si="4"/>
        <v>24</v>
      </c>
      <c r="K36" s="38">
        <f t="shared" si="5"/>
        <v>4.1666666666666664E-2</v>
      </c>
      <c r="L36" s="37" t="s">
        <v>59</v>
      </c>
      <c r="M36" s="37" t="s">
        <v>60</v>
      </c>
      <c r="N36" s="37" t="s">
        <v>60</v>
      </c>
      <c r="O36" s="37" t="s">
        <v>60</v>
      </c>
      <c r="P36" s="37" t="s">
        <v>60</v>
      </c>
      <c r="Q36" s="37" t="s">
        <v>60</v>
      </c>
      <c r="R36" s="37" t="s">
        <v>60</v>
      </c>
      <c r="S36" s="37" t="s">
        <v>60</v>
      </c>
      <c r="T36" s="37" t="s">
        <v>60</v>
      </c>
      <c r="U36" s="37" t="s">
        <v>60</v>
      </c>
      <c r="V36" s="37" t="s">
        <v>60</v>
      </c>
      <c r="W36" s="37" t="s">
        <v>60</v>
      </c>
      <c r="X36" s="37" t="s">
        <v>60</v>
      </c>
      <c r="Y36" s="37" t="s">
        <v>60</v>
      </c>
      <c r="Z36" s="37" t="s">
        <v>60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45955.605173611111</v>
      </c>
      <c r="E37" s="26">
        <v>45955.639016377318</v>
      </c>
      <c r="F37" s="37">
        <f t="shared" ref="F37:F67" si="6">COUNTIFS(L37:AI37, "&lt;&gt;A", L37:AI37, "&lt;&gt;D", L37:AI37, "&gt;=0", L37:AI37, "&lt;70")+COUNTIF(L37:AI37, "SN")+COUNTIF(L37:AI37, "RV")+COUNTIF(L37:AI37, "BR")+COUNTIF(L37:AI37, "*/*")</f>
        <v>0</v>
      </c>
      <c r="G37" s="37">
        <f t="shared" ref="G37:G67" si="7">COUNTIF(L37:AI37, "A")+COUNTIF(L37:AI37, "&gt;69")</f>
        <v>1</v>
      </c>
      <c r="H37" s="37">
        <f t="shared" ref="H37:H67" si="8">COUNTIF(L37:AI37, "D")+COUNTIF(L37:AI37, "&lt;70")</f>
        <v>0</v>
      </c>
      <c r="I37" s="37">
        <f t="shared" ref="I37:I67" si="9">COUNTIF(L37:AI37, "SC")</f>
        <v>23</v>
      </c>
      <c r="J37" s="37">
        <f t="shared" ref="J37:J67" si="10">COUNTA(L37:AI37)</f>
        <v>24</v>
      </c>
      <c r="K37" s="38">
        <f t="shared" ref="K37:K68" si="11">(COUNTIF(L37:AI37, "A")+COUNTIF(L37:AI37, "&gt;69"))/COUNTA(L37:AI37)</f>
        <v>4.1666666666666664E-2</v>
      </c>
      <c r="L37" s="37" t="s">
        <v>59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60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45941.909363425926</v>
      </c>
      <c r="E38" s="26">
        <v>45941.930683043982</v>
      </c>
      <c r="F38" s="37">
        <f t="shared" si="6"/>
        <v>0</v>
      </c>
      <c r="G38" s="37">
        <f t="shared" si="7"/>
        <v>3</v>
      </c>
      <c r="H38" s="37">
        <f t="shared" si="8"/>
        <v>0</v>
      </c>
      <c r="I38" s="37">
        <f t="shared" si="9"/>
        <v>21</v>
      </c>
      <c r="J38" s="37">
        <f t="shared" si="10"/>
        <v>24</v>
      </c>
      <c r="K38" s="38">
        <f t="shared" si="11"/>
        <v>0.125</v>
      </c>
      <c r="L38" s="37" t="s">
        <v>59</v>
      </c>
      <c r="M38" s="37" t="s">
        <v>60</v>
      </c>
      <c r="N38" s="37" t="s">
        <v>60</v>
      </c>
      <c r="O38" s="37" t="s">
        <v>59</v>
      </c>
      <c r="P38" s="37" t="s">
        <v>60</v>
      </c>
      <c r="Q38" s="37" t="s">
        <v>60</v>
      </c>
      <c r="R38" s="37" t="s">
        <v>59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45933.499895833331</v>
      </c>
      <c r="E39" s="26">
        <v>45933.514016377318</v>
      </c>
      <c r="F39" s="37">
        <f t="shared" si="6"/>
        <v>0</v>
      </c>
      <c r="G39" s="37">
        <f t="shared" si="7"/>
        <v>0</v>
      </c>
      <c r="H39" s="37">
        <f t="shared" si="8"/>
        <v>0</v>
      </c>
      <c r="I39" s="37">
        <f t="shared" si="9"/>
        <v>24</v>
      </c>
      <c r="J39" s="37">
        <f t="shared" si="10"/>
        <v>24</v>
      </c>
      <c r="K39" s="38">
        <f t="shared" si="11"/>
        <v>0</v>
      </c>
      <c r="L39" s="37" t="s">
        <v>60</v>
      </c>
      <c r="M39" s="37" t="s">
        <v>60</v>
      </c>
      <c r="N39" s="37" t="s">
        <v>60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45928.801111111112</v>
      </c>
      <c r="E40" s="26">
        <v>45928.805683043982</v>
      </c>
      <c r="F40" s="37">
        <f t="shared" si="6"/>
        <v>0</v>
      </c>
      <c r="G40" s="37">
        <f t="shared" si="7"/>
        <v>1</v>
      </c>
      <c r="H40" s="37">
        <f t="shared" si="8"/>
        <v>0</v>
      </c>
      <c r="I40" s="37">
        <f t="shared" si="9"/>
        <v>23</v>
      </c>
      <c r="J40" s="37">
        <f t="shared" si="10"/>
        <v>24</v>
      </c>
      <c r="K40" s="38">
        <f t="shared" si="11"/>
        <v>4.1666666666666664E-2</v>
      </c>
      <c r="L40" s="37" t="s">
        <v>59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45879.91673611111</v>
      </c>
      <c r="E41" s="26">
        <v>45879.930683043982</v>
      </c>
      <c r="F41" s="37">
        <f t="shared" si="6"/>
        <v>0</v>
      </c>
      <c r="G41" s="37">
        <f t="shared" si="7"/>
        <v>0</v>
      </c>
      <c r="H41" s="37">
        <f t="shared" si="8"/>
        <v>0</v>
      </c>
      <c r="I41" s="37">
        <f t="shared" si="9"/>
        <v>24</v>
      </c>
      <c r="J41" s="37">
        <f t="shared" si="10"/>
        <v>24</v>
      </c>
      <c r="K41" s="38">
        <f t="shared" si="11"/>
        <v>0</v>
      </c>
      <c r="L41" s="37" t="s">
        <v>60</v>
      </c>
      <c r="M41" s="37" t="s">
        <v>60</v>
      </c>
      <c r="N41" s="37" t="s">
        <v>60</v>
      </c>
      <c r="O41" s="37" t="s">
        <v>60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45902.718298611115</v>
      </c>
      <c r="E42" s="26">
        <v>45902.722349710646</v>
      </c>
      <c r="F42" s="37">
        <f t="shared" si="6"/>
        <v>0</v>
      </c>
      <c r="G42" s="37">
        <f t="shared" si="7"/>
        <v>1</v>
      </c>
      <c r="H42" s="37">
        <f t="shared" si="8"/>
        <v>0</v>
      </c>
      <c r="I42" s="37">
        <f t="shared" si="9"/>
        <v>23</v>
      </c>
      <c r="J42" s="37">
        <f t="shared" si="10"/>
        <v>24</v>
      </c>
      <c r="K42" s="38">
        <f t="shared" si="11"/>
        <v>4.1666666666666664E-2</v>
      </c>
      <c r="L42" s="37" t="s">
        <v>59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45945.75681712963</v>
      </c>
      <c r="E43" s="26">
        <v>45945.764016377318</v>
      </c>
      <c r="F43" s="37">
        <f t="shared" si="6"/>
        <v>0</v>
      </c>
      <c r="G43" s="37">
        <f t="shared" si="7"/>
        <v>0</v>
      </c>
      <c r="H43" s="37">
        <f t="shared" si="8"/>
        <v>0</v>
      </c>
      <c r="I43" s="37">
        <f t="shared" si="9"/>
        <v>24</v>
      </c>
      <c r="J43" s="37">
        <f t="shared" si="10"/>
        <v>24</v>
      </c>
      <c r="K43" s="38">
        <f t="shared" si="11"/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45950.783819444448</v>
      </c>
      <c r="E44" s="26">
        <v>45950.805683043982</v>
      </c>
      <c r="F44" s="37">
        <f t="shared" si="6"/>
        <v>0</v>
      </c>
      <c r="G44" s="37">
        <f t="shared" si="7"/>
        <v>2</v>
      </c>
      <c r="H44" s="37">
        <f t="shared" si="8"/>
        <v>0</v>
      </c>
      <c r="I44" s="37">
        <f t="shared" si="9"/>
        <v>22</v>
      </c>
      <c r="J44" s="37">
        <f t="shared" si="10"/>
        <v>24</v>
      </c>
      <c r="K44" s="38">
        <f t="shared" si="11"/>
        <v>8.3333333333333329E-2</v>
      </c>
      <c r="L44" s="37" t="s">
        <v>59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59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45895.605902777781</v>
      </c>
      <c r="E45" s="26">
        <v>45895.639016377318</v>
      </c>
      <c r="F45" s="37">
        <f t="shared" si="6"/>
        <v>0</v>
      </c>
      <c r="G45" s="37">
        <f t="shared" si="7"/>
        <v>0</v>
      </c>
      <c r="H45" s="37">
        <f t="shared" si="8"/>
        <v>1</v>
      </c>
      <c r="I45" s="37">
        <f t="shared" si="9"/>
        <v>23</v>
      </c>
      <c r="J45" s="37">
        <f t="shared" si="10"/>
        <v>24</v>
      </c>
      <c r="K45" s="38">
        <f t="shared" si="11"/>
        <v>0</v>
      </c>
      <c r="L45" s="37" t="s">
        <v>67</v>
      </c>
      <c r="M45" s="37" t="s">
        <v>60</v>
      </c>
      <c r="N45" s="37" t="s">
        <v>60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45893.816377314812</v>
      </c>
      <c r="E46" s="26">
        <v>45893.847349710646</v>
      </c>
      <c r="F46" s="37">
        <f t="shared" si="6"/>
        <v>0</v>
      </c>
      <c r="G46" s="37">
        <f t="shared" si="7"/>
        <v>1</v>
      </c>
      <c r="H46" s="37">
        <f t="shared" si="8"/>
        <v>0</v>
      </c>
      <c r="I46" s="37">
        <f t="shared" si="9"/>
        <v>23</v>
      </c>
      <c r="J46" s="37">
        <f t="shared" si="10"/>
        <v>24</v>
      </c>
      <c r="K46" s="38">
        <f t="shared" si="11"/>
        <v>4.1666666666666664E-2</v>
      </c>
      <c r="L46" s="37" t="s">
        <v>59</v>
      </c>
      <c r="M46" s="37" t="s">
        <v>60</v>
      </c>
      <c r="N46" s="37" t="s">
        <v>60</v>
      </c>
      <c r="O46" s="37" t="s">
        <v>60</v>
      </c>
      <c r="P46" s="37" t="s">
        <v>60</v>
      </c>
      <c r="Q46" s="37" t="s">
        <v>60</v>
      </c>
      <c r="R46" s="37" t="s">
        <v>60</v>
      </c>
      <c r="S46" s="37" t="s">
        <v>60</v>
      </c>
      <c r="T46" s="37" t="s">
        <v>60</v>
      </c>
      <c r="U46" s="37" t="s">
        <v>60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45885.787175925929</v>
      </c>
      <c r="E47" s="26">
        <v>45885.805683043982</v>
      </c>
      <c r="F47" s="37">
        <f t="shared" si="6"/>
        <v>0</v>
      </c>
      <c r="G47" s="37">
        <f t="shared" si="7"/>
        <v>0</v>
      </c>
      <c r="H47" s="37">
        <f t="shared" si="8"/>
        <v>0</v>
      </c>
      <c r="I47" s="37">
        <f t="shared" si="9"/>
        <v>24</v>
      </c>
      <c r="J47" s="37">
        <f t="shared" si="10"/>
        <v>24</v>
      </c>
      <c r="K47" s="38">
        <f t="shared" si="11"/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45939.556643518517</v>
      </c>
      <c r="E48" s="26">
        <v>45939.597349710646</v>
      </c>
      <c r="F48" s="37">
        <f t="shared" si="6"/>
        <v>0</v>
      </c>
      <c r="G48" s="37">
        <f t="shared" si="7"/>
        <v>0</v>
      </c>
      <c r="H48" s="37">
        <f t="shared" si="8"/>
        <v>0</v>
      </c>
      <c r="I48" s="37">
        <f t="shared" si="9"/>
        <v>24</v>
      </c>
      <c r="J48" s="37">
        <f t="shared" si="10"/>
        <v>24</v>
      </c>
      <c r="K48" s="38">
        <f t="shared" si="11"/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  <row r="49" spans="1:35" x14ac:dyDescent="0.3">
      <c r="A49" s="37" t="s">
        <v>191</v>
      </c>
      <c r="B49" s="37" t="s">
        <v>192</v>
      </c>
      <c r="C49" s="37" t="s">
        <v>193</v>
      </c>
      <c r="D49" s="26">
        <v>45866.500659722224</v>
      </c>
      <c r="E49" s="26">
        <v>45866.514016377318</v>
      </c>
      <c r="F49" s="37">
        <f t="shared" si="6"/>
        <v>0</v>
      </c>
      <c r="G49" s="37">
        <f t="shared" si="7"/>
        <v>0</v>
      </c>
      <c r="H49" s="37">
        <f t="shared" si="8"/>
        <v>0</v>
      </c>
      <c r="I49" s="37">
        <f t="shared" si="9"/>
        <v>24</v>
      </c>
      <c r="J49" s="37">
        <f t="shared" si="10"/>
        <v>24</v>
      </c>
      <c r="K49" s="38">
        <f t="shared" si="11"/>
        <v>0</v>
      </c>
      <c r="L49" s="37" t="s">
        <v>60</v>
      </c>
      <c r="M49" s="37" t="s">
        <v>60</v>
      </c>
      <c r="N49" s="37" t="s">
        <v>60</v>
      </c>
      <c r="O49" s="37" t="s">
        <v>60</v>
      </c>
      <c r="P49" s="37" t="s">
        <v>60</v>
      </c>
      <c r="Q49" s="37" t="s">
        <v>60</v>
      </c>
      <c r="R49" s="37" t="s">
        <v>60</v>
      </c>
      <c r="S49" s="37" t="s">
        <v>60</v>
      </c>
      <c r="T49" s="37" t="s">
        <v>60</v>
      </c>
      <c r="U49" s="37" t="s">
        <v>60</v>
      </c>
      <c r="V49" s="37" t="s">
        <v>60</v>
      </c>
      <c r="W49" s="37" t="s">
        <v>60</v>
      </c>
      <c r="X49" s="37" t="s">
        <v>60</v>
      </c>
      <c r="Y49" s="37" t="s">
        <v>60</v>
      </c>
      <c r="Z49" s="37" t="s">
        <v>60</v>
      </c>
      <c r="AA49" s="37" t="s">
        <v>60</v>
      </c>
      <c r="AB49" s="37" t="s">
        <v>60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</row>
    <row r="50" spans="1:35" x14ac:dyDescent="0.3">
      <c r="A50" s="37" t="s">
        <v>194</v>
      </c>
      <c r="B50" s="37" t="s">
        <v>195</v>
      </c>
      <c r="C50" s="37" t="s">
        <v>196</v>
      </c>
      <c r="D50" s="26">
        <v>45951.671493055561</v>
      </c>
      <c r="E50" s="26">
        <v>45951.680683043982</v>
      </c>
      <c r="F50" s="37">
        <f t="shared" si="6"/>
        <v>0</v>
      </c>
      <c r="G50" s="37">
        <f t="shared" si="7"/>
        <v>0</v>
      </c>
      <c r="H50" s="37">
        <f t="shared" si="8"/>
        <v>0</v>
      </c>
      <c r="I50" s="37">
        <f t="shared" si="9"/>
        <v>24</v>
      </c>
      <c r="J50" s="37">
        <f t="shared" si="10"/>
        <v>24</v>
      </c>
      <c r="K50" s="38">
        <f t="shared" si="11"/>
        <v>0</v>
      </c>
      <c r="L50" s="37" t="s">
        <v>60</v>
      </c>
      <c r="M50" s="37" t="s">
        <v>60</v>
      </c>
      <c r="N50" s="37" t="s">
        <v>60</v>
      </c>
      <c r="O50" s="37" t="s">
        <v>60</v>
      </c>
      <c r="P50" s="37" t="s">
        <v>60</v>
      </c>
      <c r="Q50" s="37" t="s">
        <v>60</v>
      </c>
      <c r="R50" s="37" t="s">
        <v>60</v>
      </c>
      <c r="S50" s="37" t="s">
        <v>60</v>
      </c>
      <c r="T50" s="37" t="s">
        <v>60</v>
      </c>
      <c r="U50" s="37" t="s">
        <v>60</v>
      </c>
      <c r="V50" s="37" t="s">
        <v>60</v>
      </c>
      <c r="W50" s="37" t="s">
        <v>60</v>
      </c>
      <c r="X50" s="37" t="s">
        <v>60</v>
      </c>
      <c r="Y50" s="37" t="s">
        <v>60</v>
      </c>
      <c r="Z50" s="37" t="s">
        <v>60</v>
      </c>
      <c r="AA50" s="37" t="s">
        <v>60</v>
      </c>
      <c r="AB50" s="37" t="s">
        <v>60</v>
      </c>
      <c r="AC50" s="37" t="s">
        <v>60</v>
      </c>
      <c r="AD50" s="37" t="s">
        <v>60</v>
      </c>
      <c r="AE50" s="37" t="s">
        <v>60</v>
      </c>
      <c r="AF50" s="37" t="s">
        <v>60</v>
      </c>
      <c r="AG50" s="37" t="s">
        <v>60</v>
      </c>
      <c r="AH50" s="37" t="s">
        <v>60</v>
      </c>
      <c r="AI50" s="37" t="s">
        <v>60</v>
      </c>
    </row>
    <row r="51" spans="1:35" x14ac:dyDescent="0.3">
      <c r="A51" s="37" t="s">
        <v>197</v>
      </c>
      <c r="B51" s="37" t="s">
        <v>198</v>
      </c>
      <c r="C51" s="37" t="s">
        <v>199</v>
      </c>
      <c r="D51" s="26">
        <v>45938.949537037042</v>
      </c>
      <c r="E51" s="26">
        <v>45909.597349710646</v>
      </c>
      <c r="F51" s="37">
        <f t="shared" si="6"/>
        <v>0</v>
      </c>
      <c r="G51" s="37">
        <f t="shared" si="7"/>
        <v>0</v>
      </c>
      <c r="H51" s="37">
        <f t="shared" si="8"/>
        <v>0</v>
      </c>
      <c r="I51" s="37">
        <f t="shared" si="9"/>
        <v>24</v>
      </c>
      <c r="J51" s="37">
        <f t="shared" si="10"/>
        <v>24</v>
      </c>
      <c r="K51" s="38">
        <f t="shared" si="11"/>
        <v>0</v>
      </c>
      <c r="L51" s="37" t="s">
        <v>60</v>
      </c>
      <c r="M51" s="37" t="s">
        <v>60</v>
      </c>
      <c r="N51" s="37" t="s">
        <v>60</v>
      </c>
      <c r="O51" s="37" t="s">
        <v>60</v>
      </c>
      <c r="P51" s="37" t="s">
        <v>60</v>
      </c>
      <c r="Q51" s="37" t="s">
        <v>60</v>
      </c>
      <c r="R51" s="37" t="s">
        <v>60</v>
      </c>
      <c r="S51" s="37" t="s">
        <v>60</v>
      </c>
      <c r="T51" s="37" t="s">
        <v>60</v>
      </c>
      <c r="U51" s="37" t="s">
        <v>60</v>
      </c>
      <c r="V51" s="37" t="s">
        <v>60</v>
      </c>
      <c r="W51" s="37" t="s">
        <v>60</v>
      </c>
      <c r="X51" s="37" t="s">
        <v>60</v>
      </c>
      <c r="Y51" s="37" t="s">
        <v>60</v>
      </c>
      <c r="Z51" s="37" t="s">
        <v>60</v>
      </c>
      <c r="AA51" s="37" t="s">
        <v>60</v>
      </c>
      <c r="AB51" s="37" t="s">
        <v>60</v>
      </c>
      <c r="AC51" s="37" t="s">
        <v>60</v>
      </c>
      <c r="AD51" s="37" t="s">
        <v>60</v>
      </c>
      <c r="AE51" s="37" t="s">
        <v>60</v>
      </c>
      <c r="AF51" s="37" t="s">
        <v>60</v>
      </c>
      <c r="AG51" s="37" t="s">
        <v>60</v>
      </c>
      <c r="AH51" s="37" t="s">
        <v>60</v>
      </c>
      <c r="AI51" s="37" t="s">
        <v>60</v>
      </c>
    </row>
    <row r="52" spans="1:35" x14ac:dyDescent="0.3">
      <c r="A52" s="37" t="s">
        <v>200</v>
      </c>
      <c r="B52" s="37" t="s">
        <v>201</v>
      </c>
      <c r="C52" s="37" t="s">
        <v>202</v>
      </c>
      <c r="D52" s="26">
        <v>45865.546249999999</v>
      </c>
      <c r="E52" s="26">
        <v>45865.555683043982</v>
      </c>
      <c r="F52" s="37">
        <f t="shared" si="6"/>
        <v>0</v>
      </c>
      <c r="G52" s="37">
        <f t="shared" si="7"/>
        <v>0</v>
      </c>
      <c r="H52" s="37">
        <f t="shared" si="8"/>
        <v>0</v>
      </c>
      <c r="I52" s="37">
        <f t="shared" si="9"/>
        <v>24</v>
      </c>
      <c r="J52" s="37">
        <f t="shared" si="10"/>
        <v>24</v>
      </c>
      <c r="K52" s="38">
        <f t="shared" si="11"/>
        <v>0</v>
      </c>
      <c r="L52" s="37" t="s">
        <v>60</v>
      </c>
      <c r="M52" s="37" t="s">
        <v>60</v>
      </c>
      <c r="N52" s="37" t="s">
        <v>60</v>
      </c>
      <c r="O52" s="37" t="s">
        <v>60</v>
      </c>
      <c r="P52" s="37" t="s">
        <v>60</v>
      </c>
      <c r="Q52" s="37" t="s">
        <v>60</v>
      </c>
      <c r="R52" s="37" t="s">
        <v>60</v>
      </c>
      <c r="S52" s="37" t="s">
        <v>60</v>
      </c>
      <c r="T52" s="37" t="s">
        <v>60</v>
      </c>
      <c r="U52" s="37" t="s">
        <v>60</v>
      </c>
      <c r="V52" s="37" t="s">
        <v>60</v>
      </c>
      <c r="W52" s="37" t="s">
        <v>60</v>
      </c>
      <c r="X52" s="37" t="s">
        <v>60</v>
      </c>
      <c r="Y52" s="37" t="s">
        <v>60</v>
      </c>
      <c r="Z52" s="37" t="s">
        <v>60</v>
      </c>
      <c r="AA52" s="37" t="s">
        <v>60</v>
      </c>
      <c r="AB52" s="37" t="s">
        <v>60</v>
      </c>
      <c r="AC52" s="37" t="s">
        <v>60</v>
      </c>
      <c r="AD52" s="37" t="s">
        <v>60</v>
      </c>
      <c r="AE52" s="37" t="s">
        <v>60</v>
      </c>
      <c r="AF52" s="37" t="s">
        <v>60</v>
      </c>
      <c r="AG52" s="37" t="s">
        <v>60</v>
      </c>
      <c r="AH52" s="37" t="s">
        <v>60</v>
      </c>
      <c r="AI52" s="37" t="s">
        <v>60</v>
      </c>
    </row>
    <row r="53" spans="1:35" x14ac:dyDescent="0.3">
      <c r="A53" s="37" t="s">
        <v>203</v>
      </c>
      <c r="B53" s="37" t="s">
        <v>204</v>
      </c>
      <c r="C53" s="37" t="s">
        <v>205</v>
      </c>
      <c r="D53" s="26">
        <v>45883.411365740743</v>
      </c>
      <c r="E53" s="26">
        <v>45883.430683043982</v>
      </c>
      <c r="F53" s="37">
        <f t="shared" si="6"/>
        <v>0</v>
      </c>
      <c r="G53" s="37">
        <f t="shared" si="7"/>
        <v>1</v>
      </c>
      <c r="H53" s="37">
        <f t="shared" si="8"/>
        <v>0</v>
      </c>
      <c r="I53" s="37">
        <f t="shared" si="9"/>
        <v>23</v>
      </c>
      <c r="J53" s="37">
        <f t="shared" si="10"/>
        <v>24</v>
      </c>
      <c r="K53" s="38">
        <f t="shared" si="11"/>
        <v>4.1666666666666664E-2</v>
      </c>
      <c r="L53" s="37" t="s">
        <v>59</v>
      </c>
      <c r="M53" s="37" t="s">
        <v>60</v>
      </c>
      <c r="N53" s="37" t="s">
        <v>60</v>
      </c>
      <c r="O53" s="37" t="s">
        <v>60</v>
      </c>
      <c r="P53" s="37" t="s">
        <v>60</v>
      </c>
      <c r="Q53" s="37" t="s">
        <v>60</v>
      </c>
      <c r="R53" s="37" t="s">
        <v>60</v>
      </c>
      <c r="S53" s="37" t="s">
        <v>60</v>
      </c>
      <c r="T53" s="37" t="s">
        <v>60</v>
      </c>
      <c r="U53" s="37" t="s">
        <v>60</v>
      </c>
      <c r="V53" s="37" t="s">
        <v>60</v>
      </c>
      <c r="W53" s="37" t="s">
        <v>60</v>
      </c>
      <c r="X53" s="37" t="s">
        <v>60</v>
      </c>
      <c r="Y53" s="37" t="s">
        <v>60</v>
      </c>
      <c r="Z53" s="37" t="s">
        <v>60</v>
      </c>
      <c r="AA53" s="37" t="s">
        <v>60</v>
      </c>
      <c r="AB53" s="37" t="s">
        <v>60</v>
      </c>
      <c r="AC53" s="37" t="s">
        <v>60</v>
      </c>
      <c r="AD53" s="37" t="s">
        <v>60</v>
      </c>
      <c r="AE53" s="37" t="s">
        <v>60</v>
      </c>
      <c r="AF53" s="37" t="s">
        <v>60</v>
      </c>
      <c r="AG53" s="37" t="s">
        <v>60</v>
      </c>
      <c r="AH53" s="37" t="s">
        <v>60</v>
      </c>
      <c r="AI53" s="37" t="s">
        <v>60</v>
      </c>
    </row>
    <row r="54" spans="1:35" x14ac:dyDescent="0.3">
      <c r="A54" s="37" t="s">
        <v>206</v>
      </c>
      <c r="B54" s="37" t="s">
        <v>207</v>
      </c>
      <c r="C54" s="37" t="s">
        <v>208</v>
      </c>
      <c r="D54" s="26">
        <v>45845.524027777778</v>
      </c>
      <c r="E54" s="26">
        <v>45845.555683043982</v>
      </c>
      <c r="F54" s="37">
        <f t="shared" si="6"/>
        <v>0</v>
      </c>
      <c r="G54" s="37">
        <f t="shared" si="7"/>
        <v>0</v>
      </c>
      <c r="H54" s="37">
        <f t="shared" si="8"/>
        <v>0</v>
      </c>
      <c r="I54" s="37">
        <f t="shared" si="9"/>
        <v>24</v>
      </c>
      <c r="J54" s="37">
        <f t="shared" si="10"/>
        <v>24</v>
      </c>
      <c r="K54" s="38">
        <f t="shared" si="11"/>
        <v>0</v>
      </c>
      <c r="L54" s="37" t="s">
        <v>60</v>
      </c>
      <c r="M54" s="37" t="s">
        <v>60</v>
      </c>
      <c r="N54" s="37" t="s">
        <v>60</v>
      </c>
      <c r="O54" s="37" t="s">
        <v>60</v>
      </c>
      <c r="P54" s="37" t="s">
        <v>60</v>
      </c>
      <c r="Q54" s="37" t="s">
        <v>60</v>
      </c>
      <c r="R54" s="37" t="s">
        <v>60</v>
      </c>
      <c r="S54" s="37" t="s">
        <v>60</v>
      </c>
      <c r="T54" s="37" t="s">
        <v>60</v>
      </c>
      <c r="U54" s="37" t="s">
        <v>60</v>
      </c>
      <c r="V54" s="37" t="s">
        <v>60</v>
      </c>
      <c r="W54" s="37" t="s">
        <v>60</v>
      </c>
      <c r="X54" s="37" t="s">
        <v>60</v>
      </c>
      <c r="Y54" s="37" t="s">
        <v>60</v>
      </c>
      <c r="Z54" s="37" t="s">
        <v>60</v>
      </c>
      <c r="AA54" s="37" t="s">
        <v>60</v>
      </c>
      <c r="AB54" s="37" t="s">
        <v>60</v>
      </c>
      <c r="AC54" s="37" t="s">
        <v>60</v>
      </c>
      <c r="AD54" s="37" t="s">
        <v>60</v>
      </c>
      <c r="AE54" s="37" t="s">
        <v>60</v>
      </c>
      <c r="AF54" s="37" t="s">
        <v>60</v>
      </c>
      <c r="AG54" s="37" t="s">
        <v>60</v>
      </c>
      <c r="AH54" s="37" t="s">
        <v>60</v>
      </c>
      <c r="AI54" s="37" t="s">
        <v>60</v>
      </c>
    </row>
    <row r="55" spans="1:35" x14ac:dyDescent="0.3">
      <c r="A55" s="37" t="s">
        <v>209</v>
      </c>
      <c r="B55" s="37" t="s">
        <v>210</v>
      </c>
      <c r="C55" s="37" t="s">
        <v>211</v>
      </c>
      <c r="D55" s="26">
        <v>45930.850324074076</v>
      </c>
      <c r="E55" s="26">
        <v>45930.889016377318</v>
      </c>
      <c r="F55" s="37">
        <f t="shared" si="6"/>
        <v>0</v>
      </c>
      <c r="G55" s="37">
        <f t="shared" si="7"/>
        <v>1</v>
      </c>
      <c r="H55" s="37">
        <f t="shared" si="8"/>
        <v>0</v>
      </c>
      <c r="I55" s="37">
        <f t="shared" si="9"/>
        <v>23</v>
      </c>
      <c r="J55" s="37">
        <f t="shared" si="10"/>
        <v>24</v>
      </c>
      <c r="K55" s="38">
        <f t="shared" si="11"/>
        <v>4.1666666666666664E-2</v>
      </c>
      <c r="L55" s="37" t="s">
        <v>59</v>
      </c>
      <c r="M55" s="37" t="s">
        <v>60</v>
      </c>
      <c r="N55" s="37" t="s">
        <v>60</v>
      </c>
      <c r="O55" s="37" t="s">
        <v>60</v>
      </c>
      <c r="P55" s="37" t="s">
        <v>60</v>
      </c>
      <c r="Q55" s="37" t="s">
        <v>60</v>
      </c>
      <c r="R55" s="37" t="s">
        <v>60</v>
      </c>
      <c r="S55" s="37" t="s">
        <v>60</v>
      </c>
      <c r="T55" s="37" t="s">
        <v>60</v>
      </c>
      <c r="U55" s="37" t="s">
        <v>60</v>
      </c>
      <c r="V55" s="37" t="s">
        <v>60</v>
      </c>
      <c r="W55" s="37" t="s">
        <v>60</v>
      </c>
      <c r="X55" s="37" t="s">
        <v>60</v>
      </c>
      <c r="Y55" s="37" t="s">
        <v>60</v>
      </c>
      <c r="Z55" s="37" t="s">
        <v>60</v>
      </c>
      <c r="AA55" s="37" t="s">
        <v>60</v>
      </c>
      <c r="AB55" s="37" t="s">
        <v>60</v>
      </c>
      <c r="AC55" s="37" t="s">
        <v>60</v>
      </c>
      <c r="AD55" s="37" t="s">
        <v>60</v>
      </c>
      <c r="AE55" s="37" t="s">
        <v>60</v>
      </c>
      <c r="AF55" s="37" t="s">
        <v>60</v>
      </c>
      <c r="AG55" s="37" t="s">
        <v>60</v>
      </c>
      <c r="AH55" s="37" t="s">
        <v>60</v>
      </c>
      <c r="AI55" s="37" t="s">
        <v>60</v>
      </c>
    </row>
    <row r="56" spans="1:35" x14ac:dyDescent="0.3">
      <c r="A56" s="37" t="s">
        <v>212</v>
      </c>
      <c r="B56" s="37" t="s">
        <v>213</v>
      </c>
      <c r="C56" s="37" t="s">
        <v>214</v>
      </c>
      <c r="D56" s="26">
        <v>45876.672939814816</v>
      </c>
      <c r="E56" s="26">
        <v>45876.680683043982</v>
      </c>
      <c r="F56" s="37">
        <f t="shared" si="6"/>
        <v>0</v>
      </c>
      <c r="G56" s="37">
        <f t="shared" si="7"/>
        <v>0</v>
      </c>
      <c r="H56" s="37">
        <f t="shared" si="8"/>
        <v>0</v>
      </c>
      <c r="I56" s="37">
        <f t="shared" si="9"/>
        <v>24</v>
      </c>
      <c r="J56" s="37">
        <f t="shared" si="10"/>
        <v>24</v>
      </c>
      <c r="K56" s="38">
        <f t="shared" si="11"/>
        <v>0</v>
      </c>
      <c r="L56" s="37" t="s">
        <v>60</v>
      </c>
      <c r="M56" s="37" t="s">
        <v>60</v>
      </c>
      <c r="N56" s="37" t="s">
        <v>60</v>
      </c>
      <c r="O56" s="37" t="s">
        <v>60</v>
      </c>
      <c r="P56" s="37" t="s">
        <v>60</v>
      </c>
      <c r="Q56" s="37" t="s">
        <v>60</v>
      </c>
      <c r="R56" s="37" t="s">
        <v>60</v>
      </c>
      <c r="S56" s="37" t="s">
        <v>60</v>
      </c>
      <c r="T56" s="37" t="s">
        <v>60</v>
      </c>
      <c r="U56" s="37" t="s">
        <v>60</v>
      </c>
      <c r="V56" s="37" t="s">
        <v>60</v>
      </c>
      <c r="W56" s="37" t="s">
        <v>60</v>
      </c>
      <c r="X56" s="37" t="s">
        <v>60</v>
      </c>
      <c r="Y56" s="37" t="s">
        <v>60</v>
      </c>
      <c r="Z56" s="37" t="s">
        <v>60</v>
      </c>
      <c r="AA56" s="37" t="s">
        <v>60</v>
      </c>
      <c r="AB56" s="37" t="s">
        <v>60</v>
      </c>
      <c r="AC56" s="37" t="s">
        <v>60</v>
      </c>
      <c r="AD56" s="37" t="s">
        <v>60</v>
      </c>
      <c r="AE56" s="37" t="s">
        <v>60</v>
      </c>
      <c r="AF56" s="37" t="s">
        <v>60</v>
      </c>
      <c r="AG56" s="37" t="s">
        <v>60</v>
      </c>
      <c r="AH56" s="37" t="s">
        <v>60</v>
      </c>
      <c r="AI56" s="37" t="s">
        <v>60</v>
      </c>
    </row>
    <row r="57" spans="1:35" x14ac:dyDescent="0.3">
      <c r="A57" s="37" t="s">
        <v>215</v>
      </c>
      <c r="B57" s="37" t="s">
        <v>216</v>
      </c>
      <c r="C57" s="37" t="s">
        <v>217</v>
      </c>
      <c r="D57" s="26">
        <v>45852.990277777775</v>
      </c>
      <c r="E57" s="26">
        <v>45853.014016377318</v>
      </c>
      <c r="F57" s="37">
        <f t="shared" si="6"/>
        <v>0</v>
      </c>
      <c r="G57" s="37">
        <f t="shared" si="7"/>
        <v>0</v>
      </c>
      <c r="H57" s="37">
        <f t="shared" si="8"/>
        <v>0</v>
      </c>
      <c r="I57" s="37">
        <f t="shared" si="9"/>
        <v>24</v>
      </c>
      <c r="J57" s="37">
        <f t="shared" si="10"/>
        <v>24</v>
      </c>
      <c r="K57" s="38">
        <f t="shared" si="11"/>
        <v>0</v>
      </c>
      <c r="L57" s="37" t="s">
        <v>60</v>
      </c>
      <c r="M57" s="37" t="s">
        <v>60</v>
      </c>
      <c r="N57" s="37" t="s">
        <v>60</v>
      </c>
      <c r="O57" s="37" t="s">
        <v>60</v>
      </c>
      <c r="P57" s="37" t="s">
        <v>60</v>
      </c>
      <c r="Q57" s="37" t="s">
        <v>60</v>
      </c>
      <c r="R57" s="37" t="s">
        <v>60</v>
      </c>
      <c r="S57" s="37" t="s">
        <v>60</v>
      </c>
      <c r="T57" s="37" t="s">
        <v>60</v>
      </c>
      <c r="U57" s="37" t="s">
        <v>60</v>
      </c>
      <c r="V57" s="37" t="s">
        <v>60</v>
      </c>
      <c r="W57" s="37" t="s">
        <v>60</v>
      </c>
      <c r="X57" s="37" t="s">
        <v>60</v>
      </c>
      <c r="Y57" s="37" t="s">
        <v>60</v>
      </c>
      <c r="Z57" s="37" t="s">
        <v>60</v>
      </c>
      <c r="AA57" s="37" t="s">
        <v>60</v>
      </c>
      <c r="AB57" s="37" t="s">
        <v>60</v>
      </c>
      <c r="AC57" s="37" t="s">
        <v>60</v>
      </c>
      <c r="AD57" s="37" t="s">
        <v>60</v>
      </c>
      <c r="AE57" s="37" t="s">
        <v>60</v>
      </c>
      <c r="AF57" s="37" t="s">
        <v>60</v>
      </c>
      <c r="AG57" s="37" t="s">
        <v>60</v>
      </c>
      <c r="AH57" s="37" t="s">
        <v>60</v>
      </c>
      <c r="AI57" s="37" t="s">
        <v>60</v>
      </c>
    </row>
    <row r="58" spans="1:35" x14ac:dyDescent="0.3">
      <c r="A58" s="37" t="s">
        <v>218</v>
      </c>
      <c r="B58" s="37" t="s">
        <v>219</v>
      </c>
      <c r="C58" s="37" t="s">
        <v>220</v>
      </c>
      <c r="D58" s="26">
        <v>45951.767766203702</v>
      </c>
      <c r="E58" s="26">
        <v>45951.805683043982</v>
      </c>
      <c r="F58" s="37">
        <f t="shared" si="6"/>
        <v>0</v>
      </c>
      <c r="G58" s="37">
        <f t="shared" si="7"/>
        <v>0</v>
      </c>
      <c r="H58" s="37">
        <f t="shared" si="8"/>
        <v>0</v>
      </c>
      <c r="I58" s="37">
        <f t="shared" si="9"/>
        <v>24</v>
      </c>
      <c r="J58" s="37">
        <f t="shared" si="10"/>
        <v>24</v>
      </c>
      <c r="K58" s="38">
        <f t="shared" si="11"/>
        <v>0</v>
      </c>
      <c r="L58" s="37" t="s">
        <v>60</v>
      </c>
      <c r="M58" s="37" t="s">
        <v>60</v>
      </c>
      <c r="N58" s="37" t="s">
        <v>60</v>
      </c>
      <c r="O58" s="37" t="s">
        <v>60</v>
      </c>
      <c r="P58" s="37" t="s">
        <v>60</v>
      </c>
      <c r="Q58" s="37" t="s">
        <v>60</v>
      </c>
      <c r="R58" s="37" t="s">
        <v>60</v>
      </c>
      <c r="S58" s="37" t="s">
        <v>60</v>
      </c>
      <c r="T58" s="37" t="s">
        <v>60</v>
      </c>
      <c r="U58" s="37" t="s">
        <v>60</v>
      </c>
      <c r="V58" s="37" t="s">
        <v>60</v>
      </c>
      <c r="W58" s="37" t="s">
        <v>60</v>
      </c>
      <c r="X58" s="37" t="s">
        <v>60</v>
      </c>
      <c r="Y58" s="37" t="s">
        <v>60</v>
      </c>
      <c r="Z58" s="37" t="s">
        <v>60</v>
      </c>
      <c r="AA58" s="37" t="s">
        <v>60</v>
      </c>
      <c r="AB58" s="37" t="s">
        <v>60</v>
      </c>
      <c r="AC58" s="37" t="s">
        <v>60</v>
      </c>
      <c r="AD58" s="37" t="s">
        <v>60</v>
      </c>
      <c r="AE58" s="37" t="s">
        <v>60</v>
      </c>
      <c r="AF58" s="37" t="s">
        <v>60</v>
      </c>
      <c r="AG58" s="37" t="s">
        <v>60</v>
      </c>
      <c r="AH58" s="37" t="s">
        <v>60</v>
      </c>
      <c r="AI58" s="37" t="s">
        <v>60</v>
      </c>
    </row>
    <row r="59" spans="1:35" x14ac:dyDescent="0.3">
      <c r="A59" s="37" t="s">
        <v>221</v>
      </c>
      <c r="B59" s="37" t="s">
        <v>222</v>
      </c>
      <c r="C59" s="37" t="s">
        <v>223</v>
      </c>
      <c r="D59" s="26">
        <v>45866.028460648144</v>
      </c>
      <c r="E59" s="26">
        <v>45866.055683043982</v>
      </c>
      <c r="F59" s="37">
        <f t="shared" si="6"/>
        <v>0</v>
      </c>
      <c r="G59" s="37">
        <f t="shared" si="7"/>
        <v>0</v>
      </c>
      <c r="H59" s="37">
        <f t="shared" si="8"/>
        <v>0</v>
      </c>
      <c r="I59" s="37">
        <f t="shared" si="9"/>
        <v>24</v>
      </c>
      <c r="J59" s="37">
        <f t="shared" si="10"/>
        <v>24</v>
      </c>
      <c r="K59" s="38">
        <f t="shared" si="11"/>
        <v>0</v>
      </c>
      <c r="L59" s="37" t="s">
        <v>60</v>
      </c>
      <c r="M59" s="37" t="s">
        <v>60</v>
      </c>
      <c r="N59" s="37" t="s">
        <v>60</v>
      </c>
      <c r="O59" s="37" t="s">
        <v>60</v>
      </c>
      <c r="P59" s="37" t="s">
        <v>60</v>
      </c>
      <c r="Q59" s="37" t="s">
        <v>60</v>
      </c>
      <c r="R59" s="37" t="s">
        <v>60</v>
      </c>
      <c r="S59" s="37" t="s">
        <v>60</v>
      </c>
      <c r="T59" s="37" t="s">
        <v>60</v>
      </c>
      <c r="U59" s="37" t="s">
        <v>60</v>
      </c>
      <c r="V59" s="37" t="s">
        <v>60</v>
      </c>
      <c r="W59" s="37" t="s">
        <v>60</v>
      </c>
      <c r="X59" s="37" t="s">
        <v>60</v>
      </c>
      <c r="Y59" s="37" t="s">
        <v>60</v>
      </c>
      <c r="Z59" s="37" t="s">
        <v>60</v>
      </c>
      <c r="AA59" s="37" t="s">
        <v>60</v>
      </c>
      <c r="AB59" s="37" t="s">
        <v>60</v>
      </c>
      <c r="AC59" s="37" t="s">
        <v>60</v>
      </c>
      <c r="AD59" s="37" t="s">
        <v>60</v>
      </c>
      <c r="AE59" s="37" t="s">
        <v>60</v>
      </c>
      <c r="AF59" s="37" t="s">
        <v>60</v>
      </c>
      <c r="AG59" s="37" t="s">
        <v>60</v>
      </c>
      <c r="AH59" s="37" t="s">
        <v>60</v>
      </c>
      <c r="AI59" s="37" t="s">
        <v>60</v>
      </c>
    </row>
    <row r="60" spans="1:35" x14ac:dyDescent="0.3">
      <c r="A60" s="37" t="s">
        <v>224</v>
      </c>
      <c r="B60" s="37" t="s">
        <v>225</v>
      </c>
      <c r="C60" s="37" t="s">
        <v>226</v>
      </c>
      <c r="D60" s="26" t="s">
        <v>227</v>
      </c>
      <c r="E60" s="26" t="s">
        <v>227</v>
      </c>
      <c r="F60" s="37">
        <f t="shared" si="6"/>
        <v>0</v>
      </c>
      <c r="G60" s="37">
        <f t="shared" si="7"/>
        <v>0</v>
      </c>
      <c r="H60" s="37">
        <f t="shared" si="8"/>
        <v>0</v>
      </c>
      <c r="I60" s="37">
        <f t="shared" si="9"/>
        <v>24</v>
      </c>
      <c r="J60" s="37">
        <f t="shared" si="10"/>
        <v>24</v>
      </c>
      <c r="K60" s="38">
        <f t="shared" si="11"/>
        <v>0</v>
      </c>
      <c r="L60" s="37" t="s">
        <v>60</v>
      </c>
      <c r="M60" s="37" t="s">
        <v>60</v>
      </c>
      <c r="N60" s="37" t="s">
        <v>60</v>
      </c>
      <c r="O60" s="37" t="s">
        <v>60</v>
      </c>
      <c r="P60" s="37" t="s">
        <v>60</v>
      </c>
      <c r="Q60" s="37" t="s">
        <v>60</v>
      </c>
      <c r="R60" s="37" t="s">
        <v>60</v>
      </c>
      <c r="S60" s="37" t="s">
        <v>60</v>
      </c>
      <c r="T60" s="37" t="s">
        <v>60</v>
      </c>
      <c r="U60" s="37" t="s">
        <v>60</v>
      </c>
      <c r="V60" s="37" t="s">
        <v>60</v>
      </c>
      <c r="W60" s="37" t="s">
        <v>60</v>
      </c>
      <c r="X60" s="37" t="s">
        <v>60</v>
      </c>
      <c r="Y60" s="37" t="s">
        <v>60</v>
      </c>
      <c r="Z60" s="37" t="s">
        <v>60</v>
      </c>
      <c r="AA60" s="37" t="s">
        <v>60</v>
      </c>
      <c r="AB60" s="37" t="s">
        <v>60</v>
      </c>
      <c r="AC60" s="37" t="s">
        <v>60</v>
      </c>
      <c r="AD60" s="37" t="s">
        <v>60</v>
      </c>
      <c r="AE60" s="37" t="s">
        <v>60</v>
      </c>
      <c r="AF60" s="37" t="s">
        <v>60</v>
      </c>
      <c r="AG60" s="37" t="s">
        <v>60</v>
      </c>
      <c r="AH60" s="37" t="s">
        <v>60</v>
      </c>
      <c r="AI60" s="37" t="s">
        <v>60</v>
      </c>
    </row>
    <row r="61" spans="1:35" x14ac:dyDescent="0.3">
      <c r="A61" s="37" t="s">
        <v>228</v>
      </c>
      <c r="B61" s="37" t="s">
        <v>229</v>
      </c>
      <c r="C61" s="37" t="s">
        <v>230</v>
      </c>
      <c r="D61" s="26">
        <v>45904.868784722217</v>
      </c>
      <c r="E61" s="26">
        <v>45904.889016377318</v>
      </c>
      <c r="F61" s="37">
        <f t="shared" si="6"/>
        <v>0</v>
      </c>
      <c r="G61" s="37">
        <f t="shared" si="7"/>
        <v>0</v>
      </c>
      <c r="H61" s="37">
        <f t="shared" si="8"/>
        <v>0</v>
      </c>
      <c r="I61" s="37">
        <f t="shared" si="9"/>
        <v>24</v>
      </c>
      <c r="J61" s="37">
        <f t="shared" si="10"/>
        <v>24</v>
      </c>
      <c r="K61" s="38">
        <f t="shared" si="11"/>
        <v>0</v>
      </c>
      <c r="L61" s="37" t="s">
        <v>60</v>
      </c>
      <c r="M61" s="37" t="s">
        <v>60</v>
      </c>
      <c r="N61" s="37" t="s">
        <v>60</v>
      </c>
      <c r="O61" s="37" t="s">
        <v>60</v>
      </c>
      <c r="P61" s="37" t="s">
        <v>60</v>
      </c>
      <c r="Q61" s="37" t="s">
        <v>60</v>
      </c>
      <c r="R61" s="37" t="s">
        <v>60</v>
      </c>
      <c r="S61" s="37" t="s">
        <v>60</v>
      </c>
      <c r="T61" s="37" t="s">
        <v>60</v>
      </c>
      <c r="U61" s="37" t="s">
        <v>60</v>
      </c>
      <c r="V61" s="37" t="s">
        <v>60</v>
      </c>
      <c r="W61" s="37" t="s">
        <v>60</v>
      </c>
      <c r="X61" s="37" t="s">
        <v>60</v>
      </c>
      <c r="Y61" s="37" t="s">
        <v>60</v>
      </c>
      <c r="Z61" s="37" t="s">
        <v>60</v>
      </c>
      <c r="AA61" s="37" t="s">
        <v>60</v>
      </c>
      <c r="AB61" s="37" t="s">
        <v>60</v>
      </c>
      <c r="AC61" s="37" t="s">
        <v>60</v>
      </c>
      <c r="AD61" s="37" t="s">
        <v>60</v>
      </c>
      <c r="AE61" s="37" t="s">
        <v>60</v>
      </c>
      <c r="AF61" s="37" t="s">
        <v>60</v>
      </c>
      <c r="AG61" s="37" t="s">
        <v>60</v>
      </c>
      <c r="AH61" s="37" t="s">
        <v>60</v>
      </c>
      <c r="AI61" s="37" t="s">
        <v>60</v>
      </c>
    </row>
    <row r="62" spans="1:35" x14ac:dyDescent="0.3">
      <c r="A62" s="37" t="s">
        <v>231</v>
      </c>
      <c r="B62" s="37" t="s">
        <v>232</v>
      </c>
      <c r="C62" s="37" t="s">
        <v>233</v>
      </c>
      <c r="D62" s="26">
        <v>45817.516030092593</v>
      </c>
      <c r="E62" s="26">
        <v>45817.555683043982</v>
      </c>
      <c r="F62" s="37">
        <f t="shared" si="6"/>
        <v>0</v>
      </c>
      <c r="G62" s="37">
        <f t="shared" si="7"/>
        <v>0</v>
      </c>
      <c r="H62" s="37">
        <f t="shared" si="8"/>
        <v>0</v>
      </c>
      <c r="I62" s="37">
        <f t="shared" si="9"/>
        <v>24</v>
      </c>
      <c r="J62" s="37">
        <f t="shared" si="10"/>
        <v>24</v>
      </c>
      <c r="K62" s="38">
        <f t="shared" si="11"/>
        <v>0</v>
      </c>
      <c r="L62" s="37" t="s">
        <v>60</v>
      </c>
      <c r="M62" s="37" t="s">
        <v>60</v>
      </c>
      <c r="N62" s="37" t="s">
        <v>60</v>
      </c>
      <c r="O62" s="37" t="s">
        <v>60</v>
      </c>
      <c r="P62" s="37" t="s">
        <v>60</v>
      </c>
      <c r="Q62" s="37" t="s">
        <v>60</v>
      </c>
      <c r="R62" s="37" t="s">
        <v>60</v>
      </c>
      <c r="S62" s="37" t="s">
        <v>60</v>
      </c>
      <c r="T62" s="37" t="s">
        <v>60</v>
      </c>
      <c r="U62" s="37" t="s">
        <v>60</v>
      </c>
      <c r="V62" s="37" t="s">
        <v>60</v>
      </c>
      <c r="W62" s="37" t="s">
        <v>60</v>
      </c>
      <c r="X62" s="37" t="s">
        <v>60</v>
      </c>
      <c r="Y62" s="37" t="s">
        <v>60</v>
      </c>
      <c r="Z62" s="37" t="s">
        <v>60</v>
      </c>
      <c r="AA62" s="37" t="s">
        <v>60</v>
      </c>
      <c r="AB62" s="37" t="s">
        <v>60</v>
      </c>
      <c r="AC62" s="37" t="s">
        <v>60</v>
      </c>
      <c r="AD62" s="37" t="s">
        <v>60</v>
      </c>
      <c r="AE62" s="37" t="s">
        <v>60</v>
      </c>
      <c r="AF62" s="37" t="s">
        <v>60</v>
      </c>
      <c r="AG62" s="37" t="s">
        <v>60</v>
      </c>
      <c r="AH62" s="37" t="s">
        <v>60</v>
      </c>
      <c r="AI62" s="37" t="s">
        <v>60</v>
      </c>
    </row>
    <row r="63" spans="1:35" x14ac:dyDescent="0.3">
      <c r="A63" s="37" t="s">
        <v>234</v>
      </c>
      <c r="B63" s="37" t="s">
        <v>235</v>
      </c>
      <c r="C63" s="37" t="s">
        <v>236</v>
      </c>
      <c r="D63" s="26">
        <v>45825.654479166667</v>
      </c>
      <c r="E63" s="26">
        <v>45825.680683043982</v>
      </c>
      <c r="F63" s="37">
        <f t="shared" si="6"/>
        <v>0</v>
      </c>
      <c r="G63" s="37">
        <f t="shared" si="7"/>
        <v>0</v>
      </c>
      <c r="H63" s="37">
        <f t="shared" si="8"/>
        <v>0</v>
      </c>
      <c r="I63" s="37">
        <f t="shared" si="9"/>
        <v>24</v>
      </c>
      <c r="J63" s="37">
        <f t="shared" si="10"/>
        <v>24</v>
      </c>
      <c r="K63" s="38">
        <f t="shared" si="11"/>
        <v>0</v>
      </c>
      <c r="L63" s="37" t="s">
        <v>60</v>
      </c>
      <c r="M63" s="37" t="s">
        <v>60</v>
      </c>
      <c r="N63" s="37" t="s">
        <v>60</v>
      </c>
      <c r="O63" s="37" t="s">
        <v>60</v>
      </c>
      <c r="P63" s="37" t="s">
        <v>60</v>
      </c>
      <c r="Q63" s="37" t="s">
        <v>60</v>
      </c>
      <c r="R63" s="37" t="s">
        <v>60</v>
      </c>
      <c r="S63" s="37" t="s">
        <v>60</v>
      </c>
      <c r="T63" s="37" t="s">
        <v>60</v>
      </c>
      <c r="U63" s="37" t="s">
        <v>60</v>
      </c>
      <c r="V63" s="37" t="s">
        <v>60</v>
      </c>
      <c r="W63" s="37" t="s">
        <v>60</v>
      </c>
      <c r="X63" s="37" t="s">
        <v>60</v>
      </c>
      <c r="Y63" s="37" t="s">
        <v>60</v>
      </c>
      <c r="Z63" s="37" t="s">
        <v>60</v>
      </c>
      <c r="AA63" s="37" t="s">
        <v>60</v>
      </c>
      <c r="AB63" s="37" t="s">
        <v>60</v>
      </c>
      <c r="AC63" s="37" t="s">
        <v>60</v>
      </c>
      <c r="AD63" s="37" t="s">
        <v>60</v>
      </c>
      <c r="AE63" s="37" t="s">
        <v>60</v>
      </c>
      <c r="AF63" s="37" t="s">
        <v>60</v>
      </c>
      <c r="AG63" s="37" t="s">
        <v>60</v>
      </c>
      <c r="AH63" s="37" t="s">
        <v>60</v>
      </c>
      <c r="AI63" s="37" t="s">
        <v>60</v>
      </c>
    </row>
    <row r="64" spans="1:35" x14ac:dyDescent="0.3">
      <c r="A64" s="37" t="s">
        <v>237</v>
      </c>
      <c r="B64" s="37" t="s">
        <v>238</v>
      </c>
      <c r="C64" s="37" t="s">
        <v>239</v>
      </c>
      <c r="D64" s="26">
        <v>45864.60565972222</v>
      </c>
      <c r="E64" s="26">
        <v>45864.639016377318</v>
      </c>
      <c r="F64" s="37">
        <f t="shared" si="6"/>
        <v>0</v>
      </c>
      <c r="G64" s="37">
        <f t="shared" si="7"/>
        <v>0</v>
      </c>
      <c r="H64" s="37">
        <f t="shared" si="8"/>
        <v>0</v>
      </c>
      <c r="I64" s="37">
        <f t="shared" si="9"/>
        <v>24</v>
      </c>
      <c r="J64" s="37">
        <f t="shared" si="10"/>
        <v>24</v>
      </c>
      <c r="K64" s="38">
        <f t="shared" si="11"/>
        <v>0</v>
      </c>
      <c r="L64" s="37" t="s">
        <v>60</v>
      </c>
      <c r="M64" s="37" t="s">
        <v>60</v>
      </c>
      <c r="N64" s="37" t="s">
        <v>60</v>
      </c>
      <c r="O64" s="37" t="s">
        <v>60</v>
      </c>
      <c r="P64" s="37" t="s">
        <v>60</v>
      </c>
      <c r="Q64" s="37" t="s">
        <v>60</v>
      </c>
      <c r="R64" s="37" t="s">
        <v>60</v>
      </c>
      <c r="S64" s="37" t="s">
        <v>60</v>
      </c>
      <c r="T64" s="37" t="s">
        <v>60</v>
      </c>
      <c r="U64" s="37" t="s">
        <v>60</v>
      </c>
      <c r="V64" s="37" t="s">
        <v>60</v>
      </c>
      <c r="W64" s="37" t="s">
        <v>60</v>
      </c>
      <c r="X64" s="37" t="s">
        <v>60</v>
      </c>
      <c r="Y64" s="37" t="s">
        <v>60</v>
      </c>
      <c r="Z64" s="37" t="s">
        <v>60</v>
      </c>
      <c r="AA64" s="37" t="s">
        <v>60</v>
      </c>
      <c r="AB64" s="37" t="s">
        <v>60</v>
      </c>
      <c r="AC64" s="37" t="s">
        <v>60</v>
      </c>
      <c r="AD64" s="37" t="s">
        <v>60</v>
      </c>
      <c r="AE64" s="37" t="s">
        <v>60</v>
      </c>
      <c r="AF64" s="37" t="s">
        <v>60</v>
      </c>
      <c r="AG64" s="37" t="s">
        <v>60</v>
      </c>
      <c r="AH64" s="37" t="s">
        <v>60</v>
      </c>
      <c r="AI64" s="37" t="s">
        <v>60</v>
      </c>
    </row>
    <row r="65" spans="1:35" x14ac:dyDescent="0.3">
      <c r="A65" s="37" t="s">
        <v>240</v>
      </c>
      <c r="B65" s="37" t="s">
        <v>241</v>
      </c>
      <c r="C65" s="37" t="s">
        <v>242</v>
      </c>
      <c r="D65" s="26" t="s">
        <v>227</v>
      </c>
      <c r="E65" s="26" t="s">
        <v>227</v>
      </c>
      <c r="F65" s="37">
        <f t="shared" si="6"/>
        <v>0</v>
      </c>
      <c r="G65" s="37">
        <f t="shared" si="7"/>
        <v>0</v>
      </c>
      <c r="H65" s="37">
        <f t="shared" si="8"/>
        <v>0</v>
      </c>
      <c r="I65" s="37">
        <f t="shared" si="9"/>
        <v>24</v>
      </c>
      <c r="J65" s="37">
        <f t="shared" si="10"/>
        <v>24</v>
      </c>
      <c r="K65" s="38">
        <f t="shared" si="11"/>
        <v>0</v>
      </c>
      <c r="L65" s="37" t="s">
        <v>60</v>
      </c>
      <c r="M65" s="37" t="s">
        <v>60</v>
      </c>
      <c r="N65" s="37" t="s">
        <v>60</v>
      </c>
      <c r="O65" s="37" t="s">
        <v>60</v>
      </c>
      <c r="P65" s="37" t="s">
        <v>60</v>
      </c>
      <c r="Q65" s="37" t="s">
        <v>60</v>
      </c>
      <c r="R65" s="37" t="s">
        <v>60</v>
      </c>
      <c r="S65" s="37" t="s">
        <v>60</v>
      </c>
      <c r="T65" s="37" t="s">
        <v>60</v>
      </c>
      <c r="U65" s="37" t="s">
        <v>60</v>
      </c>
      <c r="V65" s="37" t="s">
        <v>60</v>
      </c>
      <c r="W65" s="37" t="s">
        <v>60</v>
      </c>
      <c r="X65" s="37" t="s">
        <v>60</v>
      </c>
      <c r="Y65" s="37" t="s">
        <v>60</v>
      </c>
      <c r="Z65" s="37" t="s">
        <v>60</v>
      </c>
      <c r="AA65" s="37" t="s">
        <v>60</v>
      </c>
      <c r="AB65" s="37" t="s">
        <v>60</v>
      </c>
      <c r="AC65" s="37" t="s">
        <v>60</v>
      </c>
      <c r="AD65" s="37" t="s">
        <v>60</v>
      </c>
      <c r="AE65" s="37" t="s">
        <v>60</v>
      </c>
      <c r="AF65" s="37" t="s">
        <v>60</v>
      </c>
      <c r="AG65" s="37" t="s">
        <v>60</v>
      </c>
      <c r="AH65" s="37" t="s">
        <v>60</v>
      </c>
      <c r="AI65" s="37" t="s">
        <v>60</v>
      </c>
    </row>
    <row r="66" spans="1:35" x14ac:dyDescent="0.3">
      <c r="A66" s="37" t="s">
        <v>243</v>
      </c>
      <c r="B66" s="37" t="s">
        <v>244</v>
      </c>
      <c r="C66" s="37" t="s">
        <v>245</v>
      </c>
      <c r="D66" s="26">
        <v>45812.689988425926</v>
      </c>
      <c r="E66" s="26">
        <v>45812.722349710646</v>
      </c>
      <c r="F66" s="37">
        <f t="shared" si="6"/>
        <v>0</v>
      </c>
      <c r="G66" s="37">
        <f t="shared" si="7"/>
        <v>0</v>
      </c>
      <c r="H66" s="37">
        <f t="shared" si="8"/>
        <v>0</v>
      </c>
      <c r="I66" s="37">
        <f t="shared" si="9"/>
        <v>24</v>
      </c>
      <c r="J66" s="37">
        <f t="shared" si="10"/>
        <v>24</v>
      </c>
      <c r="K66" s="38">
        <f t="shared" si="11"/>
        <v>0</v>
      </c>
      <c r="L66" s="37" t="s">
        <v>60</v>
      </c>
      <c r="M66" s="37" t="s">
        <v>60</v>
      </c>
      <c r="N66" s="37" t="s">
        <v>60</v>
      </c>
      <c r="O66" s="37" t="s">
        <v>60</v>
      </c>
      <c r="P66" s="37" t="s">
        <v>60</v>
      </c>
      <c r="Q66" s="37" t="s">
        <v>60</v>
      </c>
      <c r="R66" s="37" t="s">
        <v>60</v>
      </c>
      <c r="S66" s="37" t="s">
        <v>60</v>
      </c>
      <c r="T66" s="37" t="s">
        <v>60</v>
      </c>
      <c r="U66" s="37" t="s">
        <v>60</v>
      </c>
      <c r="V66" s="37" t="s">
        <v>60</v>
      </c>
      <c r="W66" s="37" t="s">
        <v>60</v>
      </c>
      <c r="X66" s="37" t="s">
        <v>60</v>
      </c>
      <c r="Y66" s="37" t="s">
        <v>60</v>
      </c>
      <c r="Z66" s="37" t="s">
        <v>60</v>
      </c>
      <c r="AA66" s="37" t="s">
        <v>60</v>
      </c>
      <c r="AB66" s="37" t="s">
        <v>60</v>
      </c>
      <c r="AC66" s="37" t="s">
        <v>60</v>
      </c>
      <c r="AD66" s="37" t="s">
        <v>60</v>
      </c>
      <c r="AE66" s="37" t="s">
        <v>60</v>
      </c>
      <c r="AF66" s="37" t="s">
        <v>60</v>
      </c>
      <c r="AG66" s="37" t="s">
        <v>60</v>
      </c>
      <c r="AH66" s="37" t="s">
        <v>60</v>
      </c>
      <c r="AI66" s="37" t="s">
        <v>60</v>
      </c>
    </row>
    <row r="67" spans="1:35" x14ac:dyDescent="0.3">
      <c r="A67" s="37" t="s">
        <v>246</v>
      </c>
      <c r="B67" s="37" t="s">
        <v>247</v>
      </c>
      <c r="C67" s="37" t="s">
        <v>248</v>
      </c>
      <c r="D67" s="26">
        <v>45840.258854166663</v>
      </c>
      <c r="E67" s="26">
        <v>45840.264016377318</v>
      </c>
      <c r="F67" s="37">
        <f t="shared" si="6"/>
        <v>0</v>
      </c>
      <c r="G67" s="37">
        <f t="shared" si="7"/>
        <v>0</v>
      </c>
      <c r="H67" s="37">
        <f t="shared" si="8"/>
        <v>0</v>
      </c>
      <c r="I67" s="37">
        <f t="shared" si="9"/>
        <v>24</v>
      </c>
      <c r="J67" s="37">
        <f t="shared" si="10"/>
        <v>24</v>
      </c>
      <c r="K67" s="38">
        <f t="shared" si="11"/>
        <v>0</v>
      </c>
      <c r="L67" s="37" t="s">
        <v>60</v>
      </c>
      <c r="M67" s="37" t="s">
        <v>60</v>
      </c>
      <c r="N67" s="37" t="s">
        <v>60</v>
      </c>
      <c r="O67" s="37" t="s">
        <v>60</v>
      </c>
      <c r="P67" s="37" t="s">
        <v>60</v>
      </c>
      <c r="Q67" s="37" t="s">
        <v>60</v>
      </c>
      <c r="R67" s="37" t="s">
        <v>60</v>
      </c>
      <c r="S67" s="37" t="s">
        <v>60</v>
      </c>
      <c r="T67" s="37" t="s">
        <v>60</v>
      </c>
      <c r="U67" s="37" t="s">
        <v>60</v>
      </c>
      <c r="V67" s="37" t="s">
        <v>60</v>
      </c>
      <c r="W67" s="37" t="s">
        <v>60</v>
      </c>
      <c r="X67" s="37" t="s">
        <v>60</v>
      </c>
      <c r="Y67" s="37" t="s">
        <v>60</v>
      </c>
      <c r="Z67" s="37" t="s">
        <v>60</v>
      </c>
      <c r="AA67" s="37" t="s">
        <v>60</v>
      </c>
      <c r="AB67" s="37" t="s">
        <v>60</v>
      </c>
      <c r="AC67" s="37" t="s">
        <v>60</v>
      </c>
      <c r="AD67" s="37" t="s">
        <v>60</v>
      </c>
      <c r="AE67" s="37" t="s">
        <v>60</v>
      </c>
      <c r="AF67" s="37" t="s">
        <v>60</v>
      </c>
      <c r="AG67" s="37" t="s">
        <v>60</v>
      </c>
      <c r="AH67" s="37" t="s">
        <v>60</v>
      </c>
      <c r="AI67" s="37" t="s">
        <v>60</v>
      </c>
    </row>
  </sheetData>
  <autoFilter ref="A4:AI4" xr:uid="{00000000-0009-0000-0000-000000000000}"/>
  <mergeCells count="1">
    <mergeCell ref="A1:C1"/>
  </mergeCells>
  <conditionalFormatting sqref="A4:XFD4">
    <cfRule type="containsText" dxfId="19" priority="1" operator="containsText" text="240202501">
      <formula>NOT(ISERROR(SEARCH("240202501",A4)))</formula>
    </cfRule>
  </conditionalFormatting>
  <conditionalFormatting sqref="D5:E68">
    <cfRule type="timePeriod" dxfId="18" priority="17" timePeriod="today">
      <formula>FLOOR(D5,1)=TODAY()</formula>
    </cfRule>
    <cfRule type="timePeriod" dxfId="17" priority="17" timePeriod="thisWeek">
      <formula>AND(TODAY()-ROUNDDOWN(D5,0)&lt;=WEEKDAY(TODAY())-1,ROUNDDOWN(D5,0)-TODAY()&lt;=7-WEEKDAY(TODAY()))</formula>
    </cfRule>
    <cfRule type="timePeriod" dxfId="16" priority="17" timePeriod="lastWeek">
      <formula>AND(TODAY()-ROUNDDOWN(D5,0)&gt;=(WEEKDAY(TODAY())),TODAY()-ROUNDDOWN(D5,0)&lt;(WEEKDAY(TODAY())+7))</formula>
    </cfRule>
    <cfRule type="timePeriod" dxfId="15" priority="17" timePeriod="thisMonth">
      <formula>AND(MONTH(D5)=MONTH(TODAY()),YEAR(D5)=YEAR(TODAY()))</formula>
    </cfRule>
    <cfRule type="timePeriod" dxfId="14" priority="17" timePeriod="lastMonth">
      <formula>AND(MONTH(D5)=MONTH(EDATE(TODAY(),0-1)),YEAR(D5)=YEAR(EDATE(TODAY(),0-1)))</formula>
    </cfRule>
  </conditionalFormatting>
  <conditionalFormatting sqref="F5:F68">
    <cfRule type="cellIs" dxfId="13" priority="14" operator="greaterThan">
      <formula>0</formula>
    </cfRule>
  </conditionalFormatting>
  <conditionalFormatting sqref="G5:G68">
    <cfRule type="colorScale" priority="15">
      <colorScale>
        <cfvo type="num" val="0"/>
        <cfvo type="num" val="40"/>
        <color rgb="FFDA3F2A"/>
        <color rgb="FF77F22C"/>
      </colorScale>
    </cfRule>
  </conditionalFormatting>
  <conditionalFormatting sqref="H5:H68">
    <cfRule type="cellIs" dxfId="12" priority="16" operator="greaterThan">
      <formula>0</formula>
    </cfRule>
  </conditionalFormatting>
  <conditionalFormatting sqref="K5:K67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67">
    <cfRule type="cellIs" dxfId="11" priority="3" operator="equal">
      <formula>"A"</formula>
    </cfRule>
    <cfRule type="cellIs" dxfId="10" priority="3" operator="equal">
      <formula>"D"</formula>
    </cfRule>
    <cfRule type="cellIs" dxfId="9" priority="4" operator="equal">
      <formula>"SC"</formula>
    </cfRule>
    <cfRule type="cellIs" dxfId="8" priority="5" operator="equal">
      <formula>"SN"</formula>
    </cfRule>
    <cfRule type="cellIs" dxfId="6" priority="7" operator="equal">
      <formula>"RV"</formula>
    </cfRule>
    <cfRule type="cellIs" dxfId="4" priority="9" operator="equal">
      <formula>"BR"</formula>
    </cfRule>
    <cfRule type="cellIs" dxfId="2" priority="11" operator="between">
      <formula>0</formula>
      <formula>69</formula>
    </cfRule>
    <cfRule type="cellIs" dxfId="1" priority="12" operator="between">
      <formula>70</formula>
      <formula>100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A000000}"/>
    <hyperlink ref="M1" r:id="rId3" tooltip="Editar evidencia en Zajuna" xr:uid="{00000000-0004-0000-0000-00001B000000}"/>
    <hyperlink ref="N1" r:id="rId4" tooltip="Editar evidencia en Zajuna" xr:uid="{00000000-0004-0000-0000-00001C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B000000}"/>
    <hyperlink ref="AB1" r:id="rId18" tooltip="Editar evidencia en Zajuna" xr:uid="{00000000-0004-0000-0000-00005C000000}"/>
    <hyperlink ref="AC1" r:id="rId19" tooltip="Editar evidencia en Zajuna" xr:uid="{00000000-0004-0000-0000-00005D000000}"/>
    <hyperlink ref="AD1" r:id="rId20" tooltip="Editar evidencia en Zajuna" xr:uid="{00000000-0004-0000-0000-000068000000}"/>
    <hyperlink ref="AE1" r:id="rId21" tooltip="Editar evidencia en Zajuna" xr:uid="{00000000-0004-0000-0000-000069000000}"/>
    <hyperlink ref="AF1" r:id="rId22" tooltip="Editar evidencia en Zajuna" xr:uid="{00000000-0004-0000-0000-00006A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7000000}"/>
    <hyperlink ref="P2" r:id="rId30" tooltip="Abrir evidencia en Zajuna" xr:uid="{00000000-0004-0000-0000-0000F8000000}"/>
    <hyperlink ref="Q2" r:id="rId31" tooltip="Abrir evidencia en Zajuna" xr:uid="{00000000-0004-0000-0000-0000F9000000}"/>
    <hyperlink ref="R2" r:id="rId32" tooltip="Abrir evidencia en Zajuna" xr:uid="{00000000-0004-0000-0000-0000FA000000}"/>
    <hyperlink ref="S2" r:id="rId33" tooltip="Abrir evidencia en Zajuna" xr:uid="{00000000-0004-0000-0000-0000FB000000}"/>
    <hyperlink ref="T2" r:id="rId34" tooltip="Abrir evidencia en Zajuna" xr:uid="{00000000-0004-0000-0000-0000FC000000}"/>
    <hyperlink ref="U2" r:id="rId35" tooltip="Abrir evidencia en Zajuna" xr:uid="{00000000-0004-0000-0000-000009010000}"/>
    <hyperlink ref="V2" r:id="rId36" tooltip="Abrir evidencia en Zajuna" xr:uid="{00000000-0004-0000-0000-00000A010000}"/>
    <hyperlink ref="W2" r:id="rId37" tooltip="Abrir evidencia en Zajuna" xr:uid="{00000000-0004-0000-0000-00000B010000}"/>
    <hyperlink ref="X2" r:id="rId38" tooltip="Abrir evidencia en Zajuna" xr:uid="{00000000-0004-0000-0000-00000C010000}"/>
    <hyperlink ref="Y2" r:id="rId39" tooltip="Abrir evidencia en Zajuna" xr:uid="{00000000-0004-0000-0000-00000D010000}"/>
    <hyperlink ref="Z2" r:id="rId40" tooltip="Abrir evidencia en Zajuna" xr:uid="{00000000-0004-0000-0000-00000E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3010000}"/>
    <hyperlink ref="AH2" r:id="rId48" tooltip="Abrir evidencia en Zajuna" xr:uid="{00000000-0004-0000-0000-000044010000}"/>
    <hyperlink ref="AI2" r:id="rId49" tooltip="Abrir evidencia en Zajuna" xr:uid="{00000000-0004-0000-0000-000045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L5:AI67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2025-11-04T04:21:28Z</dcterms:created>
  <dcterms:modified xsi:type="dcterms:W3CDTF">2025-11-04T05:41:07Z</dcterms:modified>
  <cp:category/>
</cp:coreProperties>
</file>